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hrb-my.sharepoint.com/personal/batuchman_chrb_ca_gov/Documents/Documents/Remediation/"/>
    </mc:Choice>
  </mc:AlternateContent>
  <xr:revisionPtr revIDLastSave="0" documentId="8_{E261F3A6-2526-40B4-8229-4623B62194C7}" xr6:coauthVersionLast="47" xr6:coauthVersionMax="47" xr10:uidLastSave="{00000000-0000-0000-0000-000000000000}"/>
  <bookViews>
    <workbookView xWindow="-90" yWindow="180" windowWidth="20460" windowHeight="10770" tabRatio="820" activeTab="1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QH" sheetId="15" r:id="rId6"/>
    <sheet name="Runner's Stats TB" sheetId="11" r:id="rId7"/>
  </sheets>
  <definedNames>
    <definedName name="ColumnTitle3.A8.C181.3">Table2[[#Headers],[Location]]</definedName>
    <definedName name="ColumnTitle4.A8.N107.4">Table3[[#Headers],[Race Date]]</definedName>
    <definedName name="_xlnm.Print_Area" localSheetId="3">'Consolidated Pools Report'!$A$1:$N$103</definedName>
    <definedName name="_xlnm.Print_Titles" localSheetId="3">'Consolidated Pools Report'!$8:$8</definedName>
    <definedName name="_xlnm.Print_Titles" localSheetId="2">'Handle and Attendance'!$8:$8</definedName>
    <definedName name="RowTitle5.A6.B14.5">'Runner''s Stats'!$A$6</definedName>
    <definedName name="RowTitle6.A6.B14.6">'Runner''s Stats QH'!$A$6</definedName>
    <definedName name="RowTitle7.A6.B6.7">'Runner''s Stats TB'!$A$6</definedName>
    <definedName name="TitleRegion2.A6.G52.2">Table1[[#Headers],[ 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" i="11" l="1"/>
  <c r="B11" i="6"/>
  <c r="C181" i="4"/>
  <c r="B181" i="4"/>
</calcChain>
</file>

<file path=xl/sharedStrings.xml><?xml version="1.0" encoding="utf-8"?>
<sst xmlns="http://schemas.openxmlformats.org/spreadsheetml/2006/main" count="326" uniqueCount="275">
  <si>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</si>
  <si>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</si>
  <si>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</si>
  <si>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</si>
  <si>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</si>
  <si>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</si>
  <si>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</si>
  <si>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</si>
  <si>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</si>
  <si>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</si>
  <si>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</si>
  <si>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</si>
  <si>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</si>
  <si>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</si>
  <si>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</si>
  <si>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</si>
  <si>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</si>
  <si>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</si>
  <si>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</si>
  <si>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Quarter Horse</t>
  </si>
  <si>
    <t>Handle and Attendance Report</t>
  </si>
  <si>
    <t>Report By:  </t>
  </si>
  <si>
    <t>Location</t>
  </si>
  <si>
    <t>Total Handle</t>
  </si>
  <si>
    <t>AmWest Accounts</t>
  </si>
  <si>
    <t>Assiniboia Downs</t>
  </si>
  <si>
    <t>Capital District OTB</t>
  </si>
  <si>
    <t>Connecticut OTB Acct Wagering</t>
  </si>
  <si>
    <t>Emerald Downs</t>
  </si>
  <si>
    <t>Favorites at Gloucester</t>
  </si>
  <si>
    <t>Freehold</t>
  </si>
  <si>
    <t>Fresno</t>
  </si>
  <si>
    <t>GWS German Tote</t>
  </si>
  <si>
    <t>Hawthorne Account Wagering</t>
  </si>
  <si>
    <t>Hoosier Park</t>
  </si>
  <si>
    <t>Idabet.com/eBet</t>
  </si>
  <si>
    <t>Lien Games</t>
  </si>
  <si>
    <t>Magna Bet</t>
  </si>
  <si>
    <t>Maryland Jockey</t>
  </si>
  <si>
    <t>Monterey</t>
  </si>
  <si>
    <t>Nevada</t>
  </si>
  <si>
    <t>Oaklawn Park ADW</t>
  </si>
  <si>
    <t>OffTrackbetting.com</t>
  </si>
  <si>
    <t>Retama</t>
  </si>
  <si>
    <t>Sacramento</t>
  </si>
  <si>
    <t>Sam Houston</t>
  </si>
  <si>
    <t>San Mateo County</t>
  </si>
  <si>
    <t>SaratogaBets</t>
  </si>
  <si>
    <t>Scioto Downs</t>
  </si>
  <si>
    <t>Seabrook Greyhound</t>
  </si>
  <si>
    <t>Stockton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</si>
  <si>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</si>
  <si>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</si>
  <si>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</si>
  <si>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</si>
  <si>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</si>
  <si>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</si>
  <si>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Vallejo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</si>
  <si>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</si>
  <si>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</si>
  <si>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</si>
  <si>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</si>
  <si>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</si>
  <si>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</si>
  <si>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</si>
  <si>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</si>
  <si>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</si>
  <si>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</si>
  <si>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</si>
  <si>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</si>
  <si>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</si>
  <si>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</si>
  <si>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</si>
  <si>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</si>
  <si>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</si>
  <si>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</si>
  <si>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</si>
  <si>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>Thoroughbreds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</si>
  <si>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</si>
  <si>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</si>
  <si>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</si>
  <si>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</si>
  <si>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</si>
  <si>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</si>
  <si>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NYRA Bets IL</t>
  </si>
  <si>
    <t>NYRAbets</t>
  </si>
  <si>
    <t>Penn Accounts xPA Group</t>
  </si>
  <si>
    <t>Seabrook Greyhound Phonebet</t>
  </si>
  <si>
    <t>TWS-L White Label</t>
  </si>
  <si>
    <t>Xpressbet Maryland</t>
  </si>
  <si>
    <t>Lone Star</t>
  </si>
  <si>
    <t>Racebets</t>
  </si>
  <si>
    <t>Oregon Off-Tracks</t>
  </si>
  <si>
    <t>Century Downs on-track</t>
  </si>
  <si>
    <t>Dayton</t>
  </si>
  <si>
    <t>Global Wagering Group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</si>
  <si>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</si>
  <si>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</si>
  <si>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</si>
  <si>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</si>
  <si>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</si>
  <si>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</si>
  <si>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</si>
  <si>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</si>
  <si>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Golden Gate</t>
  </si>
  <si>
    <t>Hastings Park</t>
  </si>
  <si>
    <t>Nassau Regional OTB</t>
  </si>
  <si>
    <t>Northfield</t>
  </si>
  <si>
    <t>NYRABets National 1</t>
  </si>
  <si>
    <t>NYRABets National 2</t>
  </si>
  <si>
    <t>Panama</t>
  </si>
  <si>
    <t>PlayUp Rush LGR</t>
  </si>
  <si>
    <t>Pleasanton</t>
  </si>
  <si>
    <t>San Jose</t>
  </si>
  <si>
    <t>Suffolk Downs</t>
  </si>
  <si>
    <t>WinnaVegas Casino</t>
  </si>
  <si>
    <t>X The Spot OTB LGR</t>
  </si>
  <si>
    <t>HISA</t>
  </si>
  <si>
    <t>BetMGM NYRABets OR</t>
  </si>
  <si>
    <t>Fraser Downs</t>
  </si>
  <si>
    <t>Picov Downs</t>
  </si>
  <si>
    <t>Rideau Carleton Raceway</t>
  </si>
  <si>
    <t>Saratoga Harness Raceway</t>
  </si>
  <si>
    <t>*Major known computer assisted wagering locations reported as one master location include:</t>
  </si>
  <si>
    <t>DraftKings DKT</t>
  </si>
  <si>
    <t>Fort Erie</t>
  </si>
  <si>
    <t>Pointsbet</t>
  </si>
  <si>
    <t>Pony Bar St.Thomas</t>
  </si>
  <si>
    <t>SaratogaBets Oregon</t>
  </si>
  <si>
    <t>US Offtrack</t>
  </si>
  <si>
    <t>Runner's Stats QH</t>
  </si>
  <si>
    <t>F &amp; E</t>
  </si>
  <si>
    <t>Dept of Industrial Relations</t>
  </si>
  <si>
    <t>Equine Research Fund</t>
  </si>
  <si>
    <t>Stabling and Vanning Fund</t>
  </si>
  <si>
    <t>CoOp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</si>
  <si>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</si>
  <si>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</si>
  <si>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</si>
  <si>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</si>
  <si>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</si>
  <si>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</si>
  <si>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</si>
  <si>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</si>
  <si>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</si>
  <si>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</si>
  <si>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</si>
  <si>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</si>
  <si>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6</t>
  </si>
  <si>
    <t xml:space="preserve">Total: </t>
  </si>
  <si>
    <t>Consolidated Takeout Summary</t>
  </si>
  <si>
    <t>Consolidated Pools Report</t>
  </si>
  <si>
    <t>Report By :  Race Date</t>
  </si>
  <si>
    <t>CA Off Track Network</t>
  </si>
  <si>
    <t>Handle and Distribution of Takeout</t>
  </si>
  <si>
    <t xml:space="preserve"> Distributing Host(s)    :  Los Alamitos Quarters</t>
  </si>
  <si>
    <t xml:space="preserve">Track: Los Alamitos Quarters                   </t>
  </si>
  <si>
    <t>Quinella</t>
  </si>
  <si>
    <t>Pick All</t>
  </si>
  <si>
    <t>Los Alamitos Quarters</t>
  </si>
  <si>
    <t>307 Boot Hill Gillette OTB</t>
  </si>
  <si>
    <t>Blue Ribbon Downs</t>
  </si>
  <si>
    <t>Bordertown</t>
  </si>
  <si>
    <t>Cabazon</t>
  </si>
  <si>
    <t>Canterbury Night</t>
  </si>
  <si>
    <t>Catskill IAW</t>
  </si>
  <si>
    <t>Catskills OTB</t>
  </si>
  <si>
    <t>Cheyenne Plaza</t>
  </si>
  <si>
    <t>Choctaw Casino- Pocola</t>
  </si>
  <si>
    <t>Churchill Downs</t>
  </si>
  <si>
    <t>Commerce Casino</t>
  </si>
  <si>
    <t>Day at the Track</t>
  </si>
  <si>
    <t>Del Mar</t>
  </si>
  <si>
    <t>Delta Downs</t>
  </si>
  <si>
    <t>Downs @ Albuquerque</t>
  </si>
  <si>
    <t>EBet Online</t>
  </si>
  <si>
    <t>Fairgrounds</t>
  </si>
  <si>
    <t>Favorites at Toms River</t>
  </si>
  <si>
    <t>Favorites at Woodbridge</t>
  </si>
  <si>
    <t>Ferndale</t>
  </si>
  <si>
    <t>Firehouse Restaurant-Bakersfie</t>
  </si>
  <si>
    <t>Georgian Downs</t>
  </si>
  <si>
    <t>Glen Arden</t>
  </si>
  <si>
    <t>Grand River Raceway</t>
  </si>
  <si>
    <t>Gulf Greyhound</t>
  </si>
  <si>
    <t>GWS Bet365</t>
  </si>
  <si>
    <t>Hanover Raceway</t>
  </si>
  <si>
    <t>Hiawatha Horse Park</t>
  </si>
  <si>
    <t>Hollywood Park</t>
  </si>
  <si>
    <t>Illinois</t>
  </si>
  <si>
    <t>Intl Betting Assoc</t>
  </si>
  <si>
    <t>Kentucky OTB</t>
  </si>
  <si>
    <t>Lake Elsinore Hotel</t>
  </si>
  <si>
    <t>Lake Perris</t>
  </si>
  <si>
    <t>Lancaster</t>
  </si>
  <si>
    <t>Los Alamitos</t>
  </si>
  <si>
    <t>Meadowlands</t>
  </si>
  <si>
    <t>Nassau Internet Wagering</t>
  </si>
  <si>
    <t>Nevada Indian Casinos</t>
  </si>
  <si>
    <t>NJ ADW-Mobile</t>
  </si>
  <si>
    <t>OC Tavern</t>
  </si>
  <si>
    <t>Palace Casino</t>
  </si>
  <si>
    <t>PariBet US</t>
  </si>
  <si>
    <t>Plainridge</t>
  </si>
  <si>
    <t>Pomona</t>
  </si>
  <si>
    <t>Prairie Meadows</t>
  </si>
  <si>
    <t>Remington Park</t>
  </si>
  <si>
    <t>Rocky Mountain Turf Club</t>
  </si>
  <si>
    <t>Running Aces Harness Park</t>
  </si>
  <si>
    <t>Sammy's Restaurant and Bar</t>
  </si>
  <si>
    <t>San Bernardino</t>
  </si>
  <si>
    <t>Santa Anita</t>
  </si>
  <si>
    <t>Santa Clarita Lanes</t>
  </si>
  <si>
    <t>Santa Rosa</t>
  </si>
  <si>
    <t>Southland</t>
  </si>
  <si>
    <t>Sports Grill &amp; Turf Club Norco</t>
  </si>
  <si>
    <t>Sudbury Downs</t>
  </si>
  <si>
    <t>SunRay Park &amp; Casino</t>
  </si>
  <si>
    <t>Surfside Race Place</t>
  </si>
  <si>
    <t>The Red Mile</t>
  </si>
  <si>
    <t>The Track on 2</t>
  </si>
  <si>
    <t>Tilted Kilt 1000 Oaks</t>
  </si>
  <si>
    <t>Tom's Bar Portland</t>
  </si>
  <si>
    <t>Ventura</t>
  </si>
  <si>
    <t>Victorville</t>
  </si>
  <si>
    <t>Viejas</t>
  </si>
  <si>
    <t>Western Fair Raceway</t>
  </si>
  <si>
    <t>Will Rogers Downs</t>
  </si>
  <si>
    <t>WY Downs Evanston OTB</t>
  </si>
  <si>
    <t>WY Downs Mills Beacon</t>
  </si>
  <si>
    <t>Xpressbet Southern Alberta</t>
  </si>
  <si>
    <t>Yavapai Downs</t>
  </si>
  <si>
    <t>Zia Park</t>
  </si>
  <si>
    <t>*RGS: RGS Locations   &amp; 1</t>
  </si>
  <si>
    <t>All Source Handle:</t>
  </si>
  <si>
    <t>Watch and Wager</t>
  </si>
  <si>
    <t>Xpressbet</t>
  </si>
  <si>
    <t>*Elite Turf Club: Elite Turf Club Locations 2, 4, 10, 17, 18, 19, 20, 23, 24, 25 &amp;26</t>
  </si>
  <si>
    <t>*Fan Duel Group 2, 3, 4, 5, 6, 7, 9 &amp; 10</t>
  </si>
  <si>
    <t>*Player Management Group: Player Management Group Locations  , B, C, K &amp; V</t>
  </si>
  <si>
    <t>*TVG Group: TVG Group Locations  3, 4, 5, 6, &amp; 7</t>
  </si>
  <si>
    <t>12/20/2023 - 12/24/2024</t>
  </si>
  <si>
    <t>Attendance</t>
  </si>
  <si>
    <t>CW Technologies US</t>
  </si>
  <si>
    <t>Elite Turf Club*</t>
  </si>
  <si>
    <t>FanDuel Group*</t>
  </si>
  <si>
    <t>FanDuel Iowa Retail</t>
  </si>
  <si>
    <t>Fresno Club One</t>
  </si>
  <si>
    <t>Gaslamp Tavern San Diego</t>
  </si>
  <si>
    <t>IronBets Race LGR</t>
  </si>
  <si>
    <t>Mahoning Valley Race Course</t>
  </si>
  <si>
    <t>Peru Jockey Club AW</t>
  </si>
  <si>
    <t>Player Management Group*</t>
  </si>
  <si>
    <t>RGS*</t>
  </si>
  <si>
    <t>TVG Group*</t>
  </si>
  <si>
    <t>Pools By Race - Consolidated</t>
  </si>
  <si>
    <t>Date Range : 12/20/2023-12/24/2024</t>
  </si>
  <si>
    <t>Superfecta</t>
  </si>
  <si>
    <t>Total Race Count:</t>
  </si>
  <si>
    <t>Total Purses Paid:</t>
  </si>
  <si>
    <t>Total Runners:</t>
  </si>
  <si>
    <t>CHRB Support - AB 1074</t>
  </si>
  <si>
    <t>Backstretch, Retirement &amp; Welfare</t>
  </si>
  <si>
    <t>AB 1074 Fund</t>
  </si>
  <si>
    <t>To CHRB</t>
  </si>
  <si>
    <t>Net AB 1074 Fund</t>
  </si>
  <si>
    <t>Location Fees</t>
  </si>
  <si>
    <t>AB 480 Location Fee Fund</t>
  </si>
  <si>
    <t>Purses to AB 1074 Fund</t>
  </si>
  <si>
    <t>Total to Purses</t>
  </si>
  <si>
    <t>Track to AB 1074 Fund</t>
  </si>
  <si>
    <t>Total to Track</t>
  </si>
  <si>
    <t>Proxy Fee AB509</t>
  </si>
  <si>
    <t>Column1</t>
  </si>
  <si>
    <t>Column2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</si>
</sst>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2">
    <xf numFmtId="0" fontId="0" fillId="0" borderId="0" xfId="0"/>
    <xf numFmtId="0" fontId="18" fillId="0" borderId="0" xfId="0" applyFont="1"/>
    <xf numFmtId="0" fontId="20" fillId="0" borderId="0" xfId="42" applyFo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right" vertical="top" wrapText="1"/>
    </xf>
    <xf numFmtId="3" fontId="0" fillId="0" borderId="0" xfId="0" applyNumberForma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4" fontId="0" fillId="0" borderId="0" xfId="0" applyNumberFormat="1"/>
    <xf numFmtId="43" fontId="18" fillId="0" borderId="0" xfId="0" applyNumberFormat="1" applyFont="1"/>
    <xf numFmtId="43" fontId="0" fillId="0" borderId="0" xfId="43" applyFont="1"/>
    <xf numFmtId="164" fontId="0" fillId="0" borderId="0" xfId="43" applyNumberFormat="1" applyFont="1" applyAlignment="1">
      <alignment horizontal="right" wrapText="1"/>
    </xf>
    <xf numFmtId="1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10" xfId="0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164" fontId="21" fillId="0" borderId="0" xfId="43" applyNumberFormat="1" applyFont="1"/>
    <xf numFmtId="43" fontId="21" fillId="0" borderId="0" xfId="43" applyFont="1"/>
    <xf numFmtId="0" fontId="21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right" vertical="top" wrapText="1"/>
    </xf>
    <xf numFmtId="164" fontId="21" fillId="0" borderId="0" xfId="43" applyNumberFormat="1" applyFont="1" applyAlignment="1">
      <alignment horizontal="right" wrapText="1"/>
    </xf>
    <xf numFmtId="0" fontId="21" fillId="0" borderId="0" xfId="0" applyFont="1" applyAlignment="1">
      <alignment horizontal="right" wrapText="1"/>
    </xf>
    <xf numFmtId="3" fontId="21" fillId="0" borderId="0" xfId="0" applyNumberFormat="1" applyFont="1" applyAlignment="1">
      <alignment horizontal="right" wrapText="1"/>
    </xf>
    <xf numFmtId="164" fontId="21" fillId="0" borderId="0" xfId="43" applyNumberFormat="1" applyFont="1" applyFill="1" applyAlignment="1">
      <alignment horizontal="right" wrapText="1"/>
    </xf>
    <xf numFmtId="0" fontId="23" fillId="0" borderId="0" xfId="0" applyFont="1" applyAlignment="1">
      <alignment horizontal="left" wrapText="1"/>
    </xf>
    <xf numFmtId="164" fontId="23" fillId="0" borderId="0" xfId="43" applyNumberFormat="1" applyFont="1" applyAlignment="1">
      <alignment horizontal="right" wrapText="1"/>
    </xf>
    <xf numFmtId="164" fontId="22" fillId="0" borderId="0" xfId="43" applyNumberFormat="1" applyFont="1" applyAlignment="1">
      <alignment horizontal="left" wrapText="1"/>
    </xf>
    <xf numFmtId="164" fontId="22" fillId="0" borderId="0" xfId="43" applyNumberFormat="1" applyFont="1" applyAlignment="1">
      <alignment horizontal="right" wrapText="1"/>
    </xf>
    <xf numFmtId="3" fontId="23" fillId="0" borderId="0" xfId="0" applyNumberFormat="1" applyFont="1" applyAlignment="1">
      <alignment horizontal="right" wrapText="1"/>
    </xf>
    <xf numFmtId="14" fontId="21" fillId="0" borderId="0" xfId="0" applyNumberFormat="1" applyFont="1"/>
    <xf numFmtId="14" fontId="21" fillId="0" borderId="0" xfId="0" applyNumberFormat="1" applyFont="1" applyAlignment="1">
      <alignment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2">
    <dxf>
      <alignment horizontal="right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9FE9D9-2AF5-4240-8C9D-A79D52A14E61}" name="Table1" displayName="Table1" ref="A6:G52" totalsRowShown="0" headerRowDxfId="23" dataDxfId="24" dataCellStyle="Comma">
  <autoFilter ref="A6:G52" xr:uid="{0D9FE9D9-2AF5-4240-8C9D-A79D52A14E61}"/>
  <tableColumns count="7">
    <tableColumn id="1" xr3:uid="{90A6372B-8212-4255-B35F-52DEC12BB84A}" name=" " dataDxfId="31"/>
    <tableColumn id="2" xr3:uid="{622784CB-5663-4229-8429-D3A349D11365}" name="On Track" dataDxfId="30" dataCellStyle="Comma"/>
    <tableColumn id="3" xr3:uid="{A17036DD-5FAA-46FB-BE0A-FEB32A93077E}" name="CA Off Track Network" dataDxfId="29" dataCellStyle="Comma"/>
    <tableColumn id="4" xr3:uid="{BD81EB1E-39B8-495D-B378-507A7412BB32}" name="ADW in California" dataDxfId="28" dataCellStyle="Comma"/>
    <tableColumn id="5" xr3:uid="{4896FEEA-1B2C-4BC8-8634-787302085A30}" name="Total California" dataDxfId="27" dataCellStyle="Comma"/>
    <tableColumn id="6" xr3:uid="{0CA2EEE1-ACB8-4043-B3F0-D9C845B45778}" name="Out of State Exports" dataDxfId="26" dataCellStyle="Comma"/>
    <tableColumn id="7" xr3:uid="{65C62A5F-4E78-4837-8973-BA9FB4BC1243}" name="Total" dataDxfId="25" dataCellStyle="Comma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654623-CF91-49A3-A79B-2A9BC6673F24}" name="Table2" displayName="Table2" ref="A8:C181" totalsRowShown="0">
  <autoFilter ref="A8:C181" xr:uid="{5D654623-CF91-49A3-A79B-2A9BC6673F24}"/>
  <tableColumns count="3">
    <tableColumn id="1" xr3:uid="{195284F8-8EA1-4C90-8C08-757D6B456990}" name="Location" dataDxfId="22"/>
    <tableColumn id="2" xr3:uid="{B09381A4-2961-4E1E-8A32-F06D27919DF0}" name="Total Handle" dataDxfId="21" dataCellStyle="Comma"/>
    <tableColumn id="3" xr3:uid="{30267E49-58B8-4F6A-961C-F0790D72B438}" name="Attendance" dataDxfId="20" dataCellStyle="Comma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9AE04E4-CF63-44DE-975E-468FB936CA61}" name="Table3" displayName="Table3" ref="A8:N107" totalsRowShown="0" headerRowDxfId="4" dataDxfId="5" headerRowCellStyle="Comma" dataCellStyle="Comma">
  <autoFilter ref="A8:N107" xr:uid="{59AE04E4-CF63-44DE-975E-468FB936CA61}"/>
  <tableColumns count="14">
    <tableColumn id="1" xr3:uid="{B75B2868-0179-4A4D-B489-0887811A2D58}" name="Race Date" dataDxfId="19"/>
    <tableColumn id="2" xr3:uid="{BF6ACF5B-DDD0-4915-BADE-21AAB644B198}" name="Handle" dataDxfId="18" dataCellStyle="Comma"/>
    <tableColumn id="3" xr3:uid="{F8D2342A-7D02-451A-A4D7-470FA8CA0668}" name="Win" dataDxfId="17" dataCellStyle="Comma"/>
    <tableColumn id="4" xr3:uid="{A1DE856E-7B4B-470D-B6E0-212442BA06CB}" name="Place" dataDxfId="16" dataCellStyle="Comma"/>
    <tableColumn id="5" xr3:uid="{448CF3E9-9B8A-427B-A815-939A5F1180CB}" name="Show" dataDxfId="15" dataCellStyle="Comma"/>
    <tableColumn id="6" xr3:uid="{33FF9FFF-1786-45F0-A551-1EDFE5F4EE66}" name="Exacta" dataDxfId="14" dataCellStyle="Comma"/>
    <tableColumn id="7" xr3:uid="{143BEF82-E426-4A82-ADA8-AE5542B464DE}" name="Quinella" dataDxfId="13" dataCellStyle="Comma"/>
    <tableColumn id="8" xr3:uid="{FDC00029-996D-45F9-87CB-2C1C21C986CE}" name="Daily Double" dataDxfId="12" dataCellStyle="Comma"/>
    <tableColumn id="9" xr3:uid="{44D075D1-F2FB-4758-AA0D-36A64BCDAD63}" name="Pick 3" dataDxfId="11" dataCellStyle="Comma"/>
    <tableColumn id="10" xr3:uid="{8E572105-09FE-47E2-ADDA-4AFFADF56DCE}" name="Pick 4" dataDxfId="10" dataCellStyle="Comma"/>
    <tableColumn id="11" xr3:uid="{652C049A-7C7B-4803-A20C-33B4AB0FEBFB}" name="Pick 6" dataDxfId="9" dataCellStyle="Comma"/>
    <tableColumn id="12" xr3:uid="{DDFB8C6A-0C7E-4789-AF9D-FA0DA240EF30}" name="Pick All" dataDxfId="8" dataCellStyle="Comma"/>
    <tableColumn id="13" xr3:uid="{0349D62C-B791-4566-9536-F3AB2E6B1481}" name="Trifecta" dataDxfId="7" dataCellStyle="Comma"/>
    <tableColumn id="14" xr3:uid="{CCAE770C-C072-483D-9B98-7251367E850F}" name="Superfecta" dataDxfId="6" dataCellStyle="Comma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470C873-B0A8-4663-9DFC-6683C44FC672}" name="Table4" displayName="Table4" ref="A5:B14" totalsRowShown="0">
  <autoFilter ref="A5:B14" xr:uid="{8470C873-B0A8-4663-9DFC-6683C44FC672}"/>
  <tableColumns count="2">
    <tableColumn id="1" xr3:uid="{D38B0BE7-9D9F-4DC5-96DB-9CE64FB97C9B}" name="Column1" dataDxfId="3"/>
    <tableColumn id="2" xr3:uid="{6BCB3EFC-7D07-4498-85C3-478FAC64C051}" name="Column2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CAD7E3E-D183-4F68-8346-48FEAC3277F4}" name="Table5" displayName="Table5" ref="A5:B14" totalsRowShown="0">
  <autoFilter ref="A5:B14" xr:uid="{3CAD7E3E-D183-4F68-8346-48FEAC3277F4}"/>
  <tableColumns count="2">
    <tableColumn id="1" xr3:uid="{FD2C7FD0-1362-4D88-B905-C4A16C3E49A2}" name="Column1" dataDxfId="2"/>
    <tableColumn id="2" xr3:uid="{907BDA0B-41DB-4788-8BE8-EED382D1C2F6}" name="Column2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15ACAD4-02E8-4B68-BB66-4330CD50E3EE}" name="Table6" displayName="Table6" ref="A5:B14" totalsRowShown="0">
  <autoFilter ref="A5:B14" xr:uid="{B15ACAD4-02E8-4B68-BB66-4330CD50E3EE}"/>
  <tableColumns count="2">
    <tableColumn id="1" xr3:uid="{0FAF2728-9A0B-47D6-BEB1-742B56DD3924}" name="Column1" dataDxfId="1"/>
    <tableColumn id="2" xr3:uid="{469D00A1-6C79-44D4-B09E-79DC7D2C1D08}" name="Column2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C8"/>
  <sheetViews>
    <sheetView workbookViewId="0">
      <selection activeCell="F12" sqref="F12"/>
    </sheetView>
  </sheetViews>
  <sheetFormatPr defaultColWidth="8.85546875" defaultRowHeight="15" x14ac:dyDescent="0.25"/>
  <sheetData>
    <row r="1" spans="1:3" ht="15.75" x14ac:dyDescent="0.25">
      <c r="A1" s="1" t="s">
        <v>96</v>
      </c>
      <c r="B1" s="1"/>
      <c r="C1" s="1"/>
    </row>
    <row r="2" spans="1:3" ht="15.75" x14ac:dyDescent="0.25">
      <c r="A2" s="2" t="s">
        <v>150</v>
      </c>
      <c r="B2" s="1"/>
      <c r="C2" s="1"/>
    </row>
    <row r="3" spans="1:3" ht="15.75" x14ac:dyDescent="0.25">
      <c r="A3" s="2" t="s">
        <v>97</v>
      </c>
      <c r="B3" s="1"/>
      <c r="C3" s="1"/>
    </row>
    <row r="4" spans="1:3" ht="15.75" x14ac:dyDescent="0.25">
      <c r="A4" s="2" t="s">
        <v>151</v>
      </c>
      <c r="B4" s="1"/>
      <c r="C4" s="1"/>
    </row>
    <row r="5" spans="1:3" ht="15.75" x14ac:dyDescent="0.25">
      <c r="A5" s="2" t="s">
        <v>98</v>
      </c>
      <c r="B5" s="1"/>
      <c r="C5" s="1"/>
    </row>
    <row r="6" spans="1:3" ht="15.75" x14ac:dyDescent="0.25">
      <c r="A6" s="2" t="s">
        <v>130</v>
      </c>
      <c r="B6" s="1"/>
      <c r="C6" s="1"/>
    </row>
    <row r="7" spans="1:3" ht="15.75" x14ac:dyDescent="0.25">
      <c r="A7" s="2" t="s">
        <v>99</v>
      </c>
      <c r="B7" s="1"/>
      <c r="C7" s="1"/>
    </row>
    <row r="8" spans="1:3" ht="15.75" x14ac:dyDescent="0.25">
      <c r="A8" s="20"/>
      <c r="B8" s="20"/>
      <c r="C8" s="20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7" location="'Runner''s Stats TB'!A1" display="Runner's Stats TB" xr:uid="{02E4F8FB-3C7D-47DB-B95B-4B5E6D28E190}"/>
    <hyperlink ref="A6" location="'Runner''s Stats QH'!A1" display="Runner's Stats QH" xr:uid="{4DC05B7A-15A5-4155-BFFE-902AA8AA472B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tabSelected="1" topLeftCell="A40" workbookViewId="0">
      <selection activeCell="H52" sqref="H52"/>
    </sheetView>
  </sheetViews>
  <sheetFormatPr defaultColWidth="9.140625" defaultRowHeight="15" x14ac:dyDescent="0.2"/>
  <cols>
    <col min="1" max="1" width="35.42578125" style="1" bestFit="1" customWidth="1"/>
    <col min="2" max="2" width="12.7109375" style="1" customWidth="1"/>
    <col min="3" max="3" width="24.28515625" style="1" customWidth="1"/>
    <col min="4" max="4" width="20.42578125" style="1" customWidth="1"/>
    <col min="5" max="5" width="18" style="1" customWidth="1"/>
    <col min="6" max="6" width="23" style="1" customWidth="1"/>
    <col min="7" max="7" width="14" style="1" bestFit="1" customWidth="1"/>
    <col min="8" max="13" width="25.85546875" style="1" customWidth="1"/>
    <col min="14" max="16384" width="9.140625" style="1"/>
  </cols>
  <sheetData>
    <row r="1" spans="1:7" ht="15.75" x14ac:dyDescent="0.25">
      <c r="A1" s="20" t="s">
        <v>154</v>
      </c>
      <c r="B1" s="20"/>
      <c r="C1" s="20"/>
      <c r="D1" s="20"/>
      <c r="E1" s="20"/>
      <c r="F1" s="20"/>
      <c r="G1" s="20"/>
    </row>
    <row r="2" spans="1:7" ht="15.75" x14ac:dyDescent="0.25">
      <c r="A2" s="20" t="s">
        <v>256</v>
      </c>
      <c r="B2" s="20"/>
      <c r="C2" s="20"/>
      <c r="D2" s="20"/>
      <c r="E2" s="20"/>
      <c r="F2" s="20"/>
      <c r="G2" s="20"/>
    </row>
    <row r="3" spans="1:7" ht="15.75" x14ac:dyDescent="0.25">
      <c r="A3" s="21" t="s">
        <v>155</v>
      </c>
      <c r="B3" s="21"/>
      <c r="C3" s="21"/>
      <c r="D3" s="21"/>
      <c r="E3" s="20"/>
      <c r="F3" s="20"/>
      <c r="G3" s="20"/>
    </row>
    <row r="4" spans="1:7" ht="15.75" x14ac:dyDescent="0.25">
      <c r="A4" s="20" t="s">
        <v>78</v>
      </c>
      <c r="B4" s="20"/>
      <c r="C4" s="20"/>
      <c r="D4" s="20"/>
      <c r="E4" s="20"/>
      <c r="F4" s="20"/>
      <c r="G4" s="20"/>
    </row>
    <row r="5" spans="1:7" ht="15.75" x14ac:dyDescent="0.25">
      <c r="A5" s="20" t="s">
        <v>79</v>
      </c>
      <c r="B5" s="20"/>
      <c r="C5" s="20"/>
      <c r="D5" s="20"/>
      <c r="E5" s="20"/>
      <c r="F5" s="20"/>
      <c r="G5" s="20"/>
    </row>
    <row r="6" spans="1:7" ht="31.5" x14ac:dyDescent="0.25">
      <c r="A6" s="20" t="s">
        <v>80</v>
      </c>
      <c r="B6" s="22" t="s">
        <v>100</v>
      </c>
      <c r="C6" s="22" t="s">
        <v>153</v>
      </c>
      <c r="D6" s="22" t="s">
        <v>139</v>
      </c>
      <c r="E6" s="22" t="s">
        <v>140</v>
      </c>
      <c r="F6" s="22" t="s">
        <v>141</v>
      </c>
      <c r="G6" s="23" t="s">
        <v>8</v>
      </c>
    </row>
    <row r="7" spans="1:7" ht="15.75" x14ac:dyDescent="0.25">
      <c r="A7" s="20" t="s">
        <v>9</v>
      </c>
      <c r="B7" s="24">
        <v>0</v>
      </c>
      <c r="C7" s="24">
        <v>107469.06</v>
      </c>
      <c r="D7" s="24">
        <v>621698.53</v>
      </c>
      <c r="E7" s="24">
        <v>729167.59</v>
      </c>
      <c r="F7" s="24">
        <v>207802.69</v>
      </c>
      <c r="G7" s="24">
        <v>936970.28</v>
      </c>
    </row>
    <row r="8" spans="1:7" ht="15.75" x14ac:dyDescent="0.25">
      <c r="A8" s="20" t="s">
        <v>261</v>
      </c>
      <c r="B8" s="24">
        <v>0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</row>
    <row r="9" spans="1:7" ht="15.75" x14ac:dyDescent="0.25">
      <c r="A9" s="20" t="s">
        <v>131</v>
      </c>
      <c r="B9" s="24">
        <v>0</v>
      </c>
      <c r="C9" s="24">
        <v>0</v>
      </c>
      <c r="D9" s="24">
        <v>0</v>
      </c>
      <c r="E9" s="24">
        <v>0</v>
      </c>
      <c r="F9" s="24">
        <v>0</v>
      </c>
      <c r="G9" s="24">
        <v>0</v>
      </c>
    </row>
    <row r="10" spans="1:7" ht="15.75" x14ac:dyDescent="0.25">
      <c r="A10" s="20" t="s">
        <v>132</v>
      </c>
      <c r="B10" s="24">
        <v>0</v>
      </c>
      <c r="C10" s="24">
        <v>0</v>
      </c>
      <c r="D10" s="24">
        <v>30662.78</v>
      </c>
      <c r="E10" s="24">
        <v>30662.78</v>
      </c>
      <c r="F10" s="24">
        <v>0</v>
      </c>
      <c r="G10" s="24">
        <v>30662.78</v>
      </c>
    </row>
    <row r="11" spans="1:7" ht="15.75" x14ac:dyDescent="0.25">
      <c r="A11" s="20" t="s">
        <v>11</v>
      </c>
      <c r="B11" s="24">
        <v>35039.24</v>
      </c>
      <c r="C11" s="24">
        <v>110444.5</v>
      </c>
      <c r="D11" s="24">
        <v>0</v>
      </c>
      <c r="E11" s="24">
        <v>145483.74</v>
      </c>
      <c r="F11" s="24">
        <v>0</v>
      </c>
      <c r="G11" s="24">
        <v>145483.74</v>
      </c>
    </row>
    <row r="12" spans="1:7" ht="15.75" x14ac:dyDescent="0.25">
      <c r="A12" s="20"/>
      <c r="B12" s="24"/>
      <c r="C12" s="24"/>
      <c r="D12" s="24"/>
      <c r="E12" s="24"/>
      <c r="F12" s="24"/>
      <c r="G12" s="24"/>
    </row>
    <row r="13" spans="1:7" ht="15.75" x14ac:dyDescent="0.25">
      <c r="A13" s="20" t="s">
        <v>133</v>
      </c>
      <c r="B13" s="24">
        <v>10618.15</v>
      </c>
      <c r="C13" s="24">
        <v>33468.9</v>
      </c>
      <c r="D13" s="24">
        <v>112428.53</v>
      </c>
      <c r="E13" s="24">
        <v>156515.57999999999</v>
      </c>
      <c r="F13" s="24">
        <v>0</v>
      </c>
      <c r="G13" s="24">
        <v>156515.57999999999</v>
      </c>
    </row>
    <row r="14" spans="1:7" ht="15.75" x14ac:dyDescent="0.25">
      <c r="A14" s="20" t="s">
        <v>262</v>
      </c>
      <c r="B14" s="24">
        <v>0</v>
      </c>
      <c r="C14" s="24">
        <v>0</v>
      </c>
      <c r="D14" s="24">
        <v>372521.48</v>
      </c>
      <c r="E14" s="24">
        <v>372521.48</v>
      </c>
      <c r="F14" s="24">
        <v>0</v>
      </c>
      <c r="G14" s="24">
        <v>372521.48</v>
      </c>
    </row>
    <row r="15" spans="1:7" ht="15.75" x14ac:dyDescent="0.25">
      <c r="A15" s="20" t="s">
        <v>10</v>
      </c>
      <c r="B15" s="24">
        <v>20856.310000000001</v>
      </c>
      <c r="C15" s="24">
        <v>52920</v>
      </c>
      <c r="D15" s="24">
        <v>104832.36</v>
      </c>
      <c r="E15" s="24">
        <v>178608.67</v>
      </c>
      <c r="F15" s="24">
        <v>272782.23</v>
      </c>
      <c r="G15" s="24">
        <v>451390.9</v>
      </c>
    </row>
    <row r="16" spans="1:7" ht="15.75" x14ac:dyDescent="0.25">
      <c r="A16" s="20" t="s">
        <v>12</v>
      </c>
      <c r="B16" s="24">
        <v>14390.12</v>
      </c>
      <c r="C16" s="24">
        <v>142931.07999999999</v>
      </c>
      <c r="D16" s="24">
        <v>0</v>
      </c>
      <c r="E16" s="24">
        <v>157321.20000000001</v>
      </c>
      <c r="F16" s="24">
        <v>0</v>
      </c>
      <c r="G16" s="24">
        <v>157321.20000000001</v>
      </c>
    </row>
    <row r="17" spans="1:7" ht="15.75" x14ac:dyDescent="0.25">
      <c r="A17" s="20" t="s">
        <v>134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</row>
    <row r="18" spans="1:7" ht="15.75" x14ac:dyDescent="0.25">
      <c r="A18" s="20" t="s">
        <v>135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</row>
    <row r="19" spans="1:7" ht="15.75" x14ac:dyDescent="0.25">
      <c r="A19" s="20" t="s">
        <v>117</v>
      </c>
      <c r="B19" s="24">
        <v>0</v>
      </c>
      <c r="C19" s="24">
        <v>0</v>
      </c>
      <c r="D19" s="24">
        <v>18684.43</v>
      </c>
      <c r="E19" s="24">
        <v>18684.43</v>
      </c>
      <c r="F19" s="24">
        <v>0</v>
      </c>
      <c r="G19" s="24">
        <v>18684.43</v>
      </c>
    </row>
    <row r="20" spans="1:7" ht="15.75" x14ac:dyDescent="0.25">
      <c r="A20" s="20" t="s">
        <v>13</v>
      </c>
      <c r="B20" s="24">
        <v>223580.58</v>
      </c>
      <c r="C20" s="24">
        <v>2008054.39</v>
      </c>
      <c r="D20" s="24">
        <v>0</v>
      </c>
      <c r="E20" s="24">
        <v>2231634.9700000002</v>
      </c>
      <c r="F20" s="24">
        <v>0</v>
      </c>
      <c r="G20" s="24">
        <v>2231634.9700000002</v>
      </c>
    </row>
    <row r="21" spans="1:7" ht="15.75" x14ac:dyDescent="0.25">
      <c r="A21" s="20" t="s">
        <v>14</v>
      </c>
      <c r="B21" s="24">
        <v>1863.07</v>
      </c>
      <c r="C21" s="24">
        <v>16733.37</v>
      </c>
      <c r="D21" s="24">
        <v>0</v>
      </c>
      <c r="E21" s="24">
        <v>18596.439999999999</v>
      </c>
      <c r="F21" s="24">
        <v>0</v>
      </c>
      <c r="G21" s="24">
        <v>18596.439999999999</v>
      </c>
    </row>
    <row r="22" spans="1:7" ht="15.75" x14ac:dyDescent="0.25">
      <c r="A22" s="20"/>
      <c r="B22" s="24"/>
      <c r="C22" s="24"/>
      <c r="D22" s="24"/>
      <c r="E22" s="24"/>
      <c r="F22" s="24"/>
      <c r="G22" s="24"/>
    </row>
    <row r="23" spans="1:7" ht="15.75" x14ac:dyDescent="0.25">
      <c r="A23" s="20" t="s">
        <v>263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</row>
    <row r="24" spans="1:7" ht="15.75" x14ac:dyDescent="0.25">
      <c r="A24" s="20" t="s">
        <v>264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</row>
    <row r="25" spans="1:7" ht="15.75" x14ac:dyDescent="0.25">
      <c r="A25" s="20" t="s">
        <v>265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</row>
    <row r="26" spans="1:7" ht="15.75" x14ac:dyDescent="0.25">
      <c r="A26" s="20"/>
      <c r="B26" s="24"/>
      <c r="C26" s="24"/>
      <c r="D26" s="24"/>
      <c r="E26" s="24"/>
      <c r="F26" s="24"/>
      <c r="G26" s="24"/>
    </row>
    <row r="27" spans="1:7" ht="15.75" x14ac:dyDescent="0.25">
      <c r="A27" s="20" t="s">
        <v>266</v>
      </c>
      <c r="B27" s="24">
        <v>37263.449999999997</v>
      </c>
      <c r="C27" s="24">
        <v>780445.36</v>
      </c>
      <c r="D27" s="24">
        <v>1785161.17</v>
      </c>
      <c r="E27" s="24">
        <v>2602869.98</v>
      </c>
      <c r="F27" s="24">
        <v>0</v>
      </c>
      <c r="G27" s="24">
        <v>2602869.98</v>
      </c>
    </row>
    <row r="28" spans="1:7" ht="15.75" x14ac:dyDescent="0.25">
      <c r="A28" s="20" t="s">
        <v>267</v>
      </c>
      <c r="B28" s="24">
        <v>0</v>
      </c>
      <c r="C28" s="24">
        <v>0</v>
      </c>
      <c r="D28" s="24">
        <v>258984.86</v>
      </c>
      <c r="E28" s="24">
        <v>258984.86</v>
      </c>
      <c r="F28" s="24">
        <v>0</v>
      </c>
      <c r="G28" s="24">
        <v>258984.86</v>
      </c>
    </row>
    <row r="29" spans="1:7" ht="15.75" x14ac:dyDescent="0.25">
      <c r="A29" s="20"/>
      <c r="B29" s="24"/>
      <c r="C29" s="24"/>
      <c r="D29" s="24"/>
      <c r="E29" s="24"/>
      <c r="F29" s="24"/>
      <c r="G29" s="24"/>
    </row>
    <row r="30" spans="1:7" ht="15.75" x14ac:dyDescent="0.25">
      <c r="A30" s="20" t="s">
        <v>81</v>
      </c>
      <c r="B30" s="24">
        <v>19539.23</v>
      </c>
      <c r="C30" s="24">
        <v>117724.07</v>
      </c>
      <c r="D30" s="24">
        <v>93936.71</v>
      </c>
      <c r="E30" s="24">
        <v>231200.01</v>
      </c>
      <c r="F30" s="24">
        <v>51044.28</v>
      </c>
      <c r="G30" s="24">
        <v>282244.28999999998</v>
      </c>
    </row>
    <row r="31" spans="1:7" ht="15.75" x14ac:dyDescent="0.25">
      <c r="A31" s="20"/>
      <c r="B31" s="24"/>
      <c r="C31" s="24"/>
      <c r="D31" s="24"/>
      <c r="E31" s="24"/>
      <c r="F31" s="24"/>
      <c r="G31" s="24"/>
    </row>
    <row r="32" spans="1:7" ht="15.75" x14ac:dyDescent="0.25">
      <c r="A32" s="20" t="s">
        <v>82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</row>
    <row r="33" spans="1:7" ht="15.75" x14ac:dyDescent="0.25">
      <c r="A33" s="20" t="s">
        <v>15</v>
      </c>
      <c r="B33" s="24">
        <v>808931.19</v>
      </c>
      <c r="C33" s="24">
        <v>1662307.45</v>
      </c>
      <c r="D33" s="24">
        <v>5018494.9400000004</v>
      </c>
      <c r="E33" s="24">
        <v>7489733.5800000001</v>
      </c>
      <c r="F33" s="24">
        <v>2147326.4900000002</v>
      </c>
      <c r="G33" s="24">
        <v>9637060.0700000003</v>
      </c>
    </row>
    <row r="34" spans="1:7" ht="15.75" x14ac:dyDescent="0.25">
      <c r="A34" s="20" t="s">
        <v>268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</row>
    <row r="35" spans="1:7" ht="15.75" x14ac:dyDescent="0.25">
      <c r="A35" s="20" t="s">
        <v>269</v>
      </c>
      <c r="B35" s="24">
        <v>808931.19</v>
      </c>
      <c r="C35" s="24">
        <v>1662307.45</v>
      </c>
      <c r="D35" s="24">
        <v>5018494.9400000004</v>
      </c>
      <c r="E35" s="24">
        <v>7489733.5800000001</v>
      </c>
      <c r="F35" s="24">
        <v>2147326.4900000002</v>
      </c>
      <c r="G35" s="24">
        <v>9637060.0700000003</v>
      </c>
    </row>
    <row r="36" spans="1:7" ht="15.75" x14ac:dyDescent="0.25">
      <c r="A36" s="20"/>
      <c r="B36" s="24"/>
      <c r="C36" s="24"/>
      <c r="D36" s="24"/>
      <c r="E36" s="24"/>
      <c r="F36" s="24"/>
      <c r="G36" s="24"/>
    </row>
    <row r="37" spans="1:7" ht="15.75" x14ac:dyDescent="0.25">
      <c r="A37" s="20" t="s">
        <v>16</v>
      </c>
      <c r="B37" s="24">
        <v>11964.19</v>
      </c>
      <c r="C37" s="24">
        <v>0</v>
      </c>
      <c r="D37" s="24">
        <v>0</v>
      </c>
      <c r="E37" s="24">
        <v>11964.19</v>
      </c>
      <c r="F37" s="24">
        <v>0</v>
      </c>
      <c r="G37" s="24">
        <v>11964.19</v>
      </c>
    </row>
    <row r="38" spans="1:7" ht="15.75" x14ac:dyDescent="0.25">
      <c r="A38" s="20"/>
      <c r="B38" s="24"/>
      <c r="C38" s="24"/>
      <c r="D38" s="24"/>
      <c r="E38" s="24"/>
      <c r="F38" s="24"/>
      <c r="G38" s="24"/>
    </row>
    <row r="39" spans="1:7" ht="15.75" x14ac:dyDescent="0.25">
      <c r="A39" s="20" t="s">
        <v>17</v>
      </c>
      <c r="B39" s="24">
        <v>946131.96</v>
      </c>
      <c r="C39" s="24">
        <v>1519305.62</v>
      </c>
      <c r="D39" s="24">
        <v>5019392.7699999996</v>
      </c>
      <c r="E39" s="24">
        <v>7484830.3499999996</v>
      </c>
      <c r="F39" s="24">
        <v>2146926.85</v>
      </c>
      <c r="G39" s="24">
        <v>9631757.1999999993</v>
      </c>
    </row>
    <row r="40" spans="1:7" ht="15.75" x14ac:dyDescent="0.25">
      <c r="A40" s="20" t="s">
        <v>270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</row>
    <row r="41" spans="1:7" ht="15.75" x14ac:dyDescent="0.25">
      <c r="A41" s="20" t="s">
        <v>271</v>
      </c>
      <c r="B41" s="24">
        <v>946131.96</v>
      </c>
      <c r="C41" s="24">
        <v>1519305.62</v>
      </c>
      <c r="D41" s="24">
        <v>5019392.7699999996</v>
      </c>
      <c r="E41" s="24">
        <v>7484830.3499999996</v>
      </c>
      <c r="F41" s="24">
        <v>2146926.85</v>
      </c>
      <c r="G41" s="24">
        <v>9631757.1999999993</v>
      </c>
    </row>
    <row r="42" spans="1:7" ht="15.75" x14ac:dyDescent="0.25">
      <c r="A42" s="20"/>
      <c r="B42" s="24"/>
      <c r="C42" s="24"/>
      <c r="D42" s="24"/>
      <c r="E42" s="24"/>
      <c r="F42" s="24"/>
      <c r="G42" s="24"/>
    </row>
    <row r="43" spans="1:7" ht="15.75" x14ac:dyDescent="0.25">
      <c r="A43" s="20" t="s">
        <v>272</v>
      </c>
      <c r="B43" s="24">
        <v>52621.77</v>
      </c>
      <c r="C43" s="24">
        <v>267981.96000000002</v>
      </c>
      <c r="D43" s="24">
        <v>0</v>
      </c>
      <c r="E43" s="24">
        <v>320603.73</v>
      </c>
      <c r="F43" s="24">
        <v>0</v>
      </c>
      <c r="G43" s="24">
        <v>320603.73</v>
      </c>
    </row>
    <row r="44" spans="1:7" ht="15.75" x14ac:dyDescent="0.25">
      <c r="A44" s="20"/>
      <c r="B44" s="24"/>
      <c r="C44" s="24"/>
      <c r="D44" s="24"/>
      <c r="E44" s="24"/>
      <c r="F44" s="24"/>
      <c r="G44" s="24"/>
    </row>
    <row r="45" spans="1:7" ht="15.75" x14ac:dyDescent="0.25">
      <c r="A45" s="20" t="s">
        <v>136</v>
      </c>
      <c r="B45" s="24">
        <v>0</v>
      </c>
      <c r="C45" s="24">
        <v>0</v>
      </c>
      <c r="D45" s="24">
        <v>5788608.2999999998</v>
      </c>
      <c r="E45" s="24">
        <v>5788608.2999999998</v>
      </c>
      <c r="F45" s="24">
        <v>0</v>
      </c>
      <c r="G45" s="24">
        <v>5788608.2999999998</v>
      </c>
    </row>
    <row r="46" spans="1:7" ht="15.75" x14ac:dyDescent="0.25">
      <c r="A46" s="20" t="s">
        <v>137</v>
      </c>
      <c r="B46" s="24">
        <v>110170.52</v>
      </c>
      <c r="C46" s="24">
        <v>567288.96</v>
      </c>
      <c r="D46" s="24">
        <v>2572013</v>
      </c>
      <c r="E46" s="24">
        <v>3249472.48</v>
      </c>
      <c r="F46" s="24">
        <v>0</v>
      </c>
      <c r="G46" s="24">
        <v>3249472.48</v>
      </c>
    </row>
    <row r="47" spans="1:7" ht="15.75" x14ac:dyDescent="0.25">
      <c r="A47" s="20" t="s">
        <v>138</v>
      </c>
      <c r="B47" s="24">
        <v>0</v>
      </c>
      <c r="C47" s="24">
        <v>0</v>
      </c>
      <c r="D47" s="24">
        <v>0</v>
      </c>
      <c r="E47" s="24">
        <v>0</v>
      </c>
      <c r="F47" s="24">
        <v>11034510.42</v>
      </c>
      <c r="G47" s="24">
        <v>11034510.42</v>
      </c>
    </row>
    <row r="48" spans="1:7" ht="15.75" x14ac:dyDescent="0.25">
      <c r="A48" s="20"/>
      <c r="B48" s="24"/>
      <c r="C48" s="24"/>
      <c r="D48" s="24"/>
      <c r="E48" s="24"/>
      <c r="F48" s="24"/>
      <c r="G48" s="24"/>
    </row>
    <row r="49" spans="1:7" ht="15.75" x14ac:dyDescent="0.25">
      <c r="A49" s="20" t="s">
        <v>18</v>
      </c>
      <c r="B49" s="24">
        <v>2292955.86</v>
      </c>
      <c r="C49" s="24">
        <v>7386748.1699999999</v>
      </c>
      <c r="D49" s="24">
        <v>21797417.640000001</v>
      </c>
      <c r="E49" s="24">
        <v>31477121.670000002</v>
      </c>
      <c r="F49" s="24">
        <v>15860434.27</v>
      </c>
      <c r="G49" s="24">
        <v>47337555.939999998</v>
      </c>
    </row>
    <row r="50" spans="1:7" ht="15.75" x14ac:dyDescent="0.25">
      <c r="A50" s="20" t="s">
        <v>83</v>
      </c>
      <c r="B50" s="24">
        <v>8325026.3399999999</v>
      </c>
      <c r="C50" s="24">
        <v>26080825.629999999</v>
      </c>
      <c r="D50" s="24">
        <v>81524165.120000005</v>
      </c>
      <c r="E50" s="24">
        <v>115930017.09</v>
      </c>
      <c r="F50" s="24">
        <v>55752695.859999999</v>
      </c>
      <c r="G50" s="24">
        <v>171682712.94999999</v>
      </c>
    </row>
    <row r="51" spans="1:7" ht="15.75" x14ac:dyDescent="0.25">
      <c r="A51" s="20"/>
      <c r="B51" s="24"/>
      <c r="C51" s="24"/>
      <c r="D51" s="24"/>
      <c r="E51" s="24"/>
      <c r="F51" s="24"/>
      <c r="G51" s="24"/>
    </row>
    <row r="52" spans="1:7" ht="15.75" x14ac:dyDescent="0.25">
      <c r="A52" s="20" t="s">
        <v>23</v>
      </c>
      <c r="B52" s="24">
        <v>10617982.199999999</v>
      </c>
      <c r="C52" s="24">
        <v>33467573.800000001</v>
      </c>
      <c r="D52" s="24">
        <v>103321582.76000001</v>
      </c>
      <c r="E52" s="24">
        <v>147407138.75999999</v>
      </c>
      <c r="F52" s="24">
        <v>71613130.129999995</v>
      </c>
      <c r="G52" s="24">
        <v>219020268.88999999</v>
      </c>
    </row>
    <row r="53" spans="1:7" ht="15.75" x14ac:dyDescent="0.25">
      <c r="B53" s="25"/>
      <c r="C53" s="13"/>
    </row>
    <row r="54" spans="1:7" ht="15.75" x14ac:dyDescent="0.25">
      <c r="B54" s="14"/>
      <c r="C54" s="13"/>
    </row>
  </sheetData>
  <pageMargins left="0" right="0" top="0.75" bottom="0" header="0.3" footer="0.3"/>
  <pageSetup scale="93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92"/>
  <sheetViews>
    <sheetView workbookViewId="0">
      <selection activeCell="A8" sqref="A8"/>
    </sheetView>
  </sheetViews>
  <sheetFormatPr defaultColWidth="9.140625" defaultRowHeight="15" x14ac:dyDescent="0.2"/>
  <cols>
    <col min="1" max="1" width="31.85546875" style="1" bestFit="1" customWidth="1"/>
    <col min="2" max="2" width="22.7109375" style="1" bestFit="1" customWidth="1"/>
    <col min="3" max="3" width="14.7109375" style="1" bestFit="1" customWidth="1"/>
    <col min="4" max="4" width="15.85546875" style="1" customWidth="1"/>
    <col min="5" max="5" width="11.42578125" style="1" bestFit="1" customWidth="1"/>
    <col min="6" max="6" width="16" style="1" bestFit="1" customWidth="1"/>
    <col min="7" max="16384" width="9.140625" style="1"/>
  </cols>
  <sheetData>
    <row r="1" spans="1:6" ht="15" customHeight="1" x14ac:dyDescent="0.25">
      <c r="A1" s="26" t="s">
        <v>20</v>
      </c>
      <c r="B1" s="26"/>
      <c r="C1" s="26"/>
      <c r="D1" s="26"/>
      <c r="E1"/>
      <c r="F1"/>
    </row>
    <row r="2" spans="1:6" ht="31.5" x14ac:dyDescent="0.25">
      <c r="A2" s="27" t="s">
        <v>0</v>
      </c>
      <c r="B2" s="28" t="s">
        <v>241</v>
      </c>
      <c r="C2" s="20"/>
      <c r="D2" s="20" t="s">
        <v>80</v>
      </c>
      <c r="E2"/>
      <c r="F2"/>
    </row>
    <row r="3" spans="1:6" ht="15.75" x14ac:dyDescent="0.25">
      <c r="A3" s="27" t="s">
        <v>1</v>
      </c>
      <c r="B3" s="28" t="s">
        <v>2</v>
      </c>
      <c r="C3" s="20"/>
      <c r="D3" s="20"/>
      <c r="E3"/>
      <c r="F3"/>
    </row>
    <row r="4" spans="1:6" ht="15.75" x14ac:dyDescent="0.25">
      <c r="A4" s="27" t="s">
        <v>3</v>
      </c>
      <c r="B4" s="28" t="s">
        <v>159</v>
      </c>
      <c r="C4" s="20"/>
      <c r="D4" s="20"/>
      <c r="E4"/>
      <c r="F4"/>
    </row>
    <row r="5" spans="1:6" ht="15.75" x14ac:dyDescent="0.25">
      <c r="A5" s="27" t="s">
        <v>4</v>
      </c>
      <c r="B5" s="28" t="s">
        <v>5</v>
      </c>
      <c r="C5" s="20"/>
      <c r="D5" s="20"/>
      <c r="E5"/>
      <c r="F5"/>
    </row>
    <row r="6" spans="1:6" ht="15.75" x14ac:dyDescent="0.25">
      <c r="A6" s="27" t="s">
        <v>6</v>
      </c>
      <c r="B6" s="28" t="s">
        <v>7</v>
      </c>
      <c r="C6" s="20"/>
      <c r="D6" s="20"/>
      <c r="E6"/>
      <c r="F6"/>
    </row>
    <row r="7" spans="1:6" ht="15.75" x14ac:dyDescent="0.25">
      <c r="A7" s="27" t="s">
        <v>21</v>
      </c>
      <c r="B7" s="28" t="s">
        <v>22</v>
      </c>
      <c r="C7" s="20"/>
      <c r="D7" s="20"/>
      <c r="E7"/>
      <c r="F7"/>
    </row>
    <row r="8" spans="1:6" ht="15.75" x14ac:dyDescent="0.2">
      <c r="A8" s="29" t="s">
        <v>22</v>
      </c>
      <c r="B8" s="30" t="s">
        <v>23</v>
      </c>
      <c r="C8" s="30" t="s">
        <v>242</v>
      </c>
      <c r="D8" s="30"/>
      <c r="E8" s="9"/>
      <c r="F8" s="9"/>
    </row>
    <row r="9" spans="1:6" ht="15.75" x14ac:dyDescent="0.25">
      <c r="A9" s="27" t="s">
        <v>160</v>
      </c>
      <c r="B9" s="31">
        <v>32818.199999999997</v>
      </c>
      <c r="C9" s="31">
        <v>0</v>
      </c>
      <c r="D9" s="32"/>
      <c r="E9" s="5"/>
      <c r="F9" s="5"/>
    </row>
    <row r="10" spans="1:6" ht="15.75" x14ac:dyDescent="0.25">
      <c r="A10" s="27" t="s">
        <v>24</v>
      </c>
      <c r="B10" s="31">
        <v>162645.1</v>
      </c>
      <c r="C10" s="31">
        <v>0</v>
      </c>
      <c r="D10" s="32"/>
      <c r="E10" s="5"/>
      <c r="F10" s="5"/>
    </row>
    <row r="11" spans="1:6" ht="15.75" x14ac:dyDescent="0.25">
      <c r="A11" s="27" t="s">
        <v>101</v>
      </c>
      <c r="B11" s="31">
        <v>63951.8</v>
      </c>
      <c r="C11" s="31">
        <v>0</v>
      </c>
      <c r="D11" s="32"/>
      <c r="E11" s="5"/>
      <c r="F11" s="5"/>
    </row>
    <row r="12" spans="1:6" ht="15.75" x14ac:dyDescent="0.25">
      <c r="A12" s="27" t="s">
        <v>25</v>
      </c>
      <c r="B12" s="31">
        <v>16904.53</v>
      </c>
      <c r="C12" s="31">
        <v>0</v>
      </c>
      <c r="D12" s="32"/>
      <c r="E12" s="5"/>
      <c r="F12" s="5"/>
    </row>
    <row r="13" spans="1:6" ht="15.75" x14ac:dyDescent="0.25">
      <c r="A13" s="27" t="s">
        <v>118</v>
      </c>
      <c r="B13" s="31">
        <v>209917.3</v>
      </c>
      <c r="C13" s="31">
        <v>0</v>
      </c>
      <c r="D13" s="32"/>
      <c r="E13" s="5"/>
      <c r="F13" s="5"/>
    </row>
    <row r="14" spans="1:6" ht="15.75" x14ac:dyDescent="0.25">
      <c r="A14" s="27" t="s">
        <v>161</v>
      </c>
      <c r="B14" s="31">
        <v>54698.400000000001</v>
      </c>
      <c r="C14" s="31">
        <v>0</v>
      </c>
      <c r="D14" s="32"/>
      <c r="E14" s="5"/>
      <c r="F14" s="5"/>
    </row>
    <row r="15" spans="1:6" ht="15.75" x14ac:dyDescent="0.25">
      <c r="A15" s="27" t="s">
        <v>162</v>
      </c>
      <c r="B15" s="31">
        <v>12208.1</v>
      </c>
      <c r="C15" s="31">
        <v>0</v>
      </c>
      <c r="D15" s="32"/>
      <c r="E15" s="5"/>
      <c r="F15" s="5"/>
    </row>
    <row r="16" spans="1:6" ht="15.75" x14ac:dyDescent="0.25">
      <c r="A16" s="27" t="s">
        <v>163</v>
      </c>
      <c r="B16" s="31">
        <v>395664.5</v>
      </c>
      <c r="C16" s="31">
        <v>3018</v>
      </c>
      <c r="D16" s="33"/>
      <c r="E16" s="5"/>
      <c r="F16" s="5"/>
    </row>
    <row r="17" spans="1:6" ht="15.75" x14ac:dyDescent="0.25">
      <c r="A17" s="27" t="s">
        <v>164</v>
      </c>
      <c r="B17" s="31">
        <v>195060.8</v>
      </c>
      <c r="C17" s="31">
        <v>0</v>
      </c>
      <c r="D17" s="32"/>
      <c r="E17" s="5"/>
      <c r="F17" s="5"/>
    </row>
    <row r="18" spans="1:6" ht="15.75" x14ac:dyDescent="0.25">
      <c r="A18" s="27" t="s">
        <v>26</v>
      </c>
      <c r="B18" s="31">
        <v>81764.7</v>
      </c>
      <c r="C18" s="31">
        <v>0</v>
      </c>
      <c r="D18" s="32"/>
      <c r="E18" s="5"/>
      <c r="F18" s="5"/>
    </row>
    <row r="19" spans="1:6" ht="15.75" x14ac:dyDescent="0.25">
      <c r="A19" s="27" t="s">
        <v>102</v>
      </c>
      <c r="B19" s="31">
        <v>20100.099999999999</v>
      </c>
      <c r="C19" s="31">
        <v>0</v>
      </c>
      <c r="D19" s="32"/>
      <c r="E19" s="5"/>
      <c r="F19" s="5"/>
    </row>
    <row r="20" spans="1:6" ht="15.75" x14ac:dyDescent="0.25">
      <c r="A20" s="27" t="s">
        <v>165</v>
      </c>
      <c r="B20" s="31">
        <v>1390</v>
      </c>
      <c r="C20" s="31">
        <v>0</v>
      </c>
      <c r="D20" s="32"/>
      <c r="E20" s="5"/>
      <c r="F20" s="5"/>
    </row>
    <row r="21" spans="1:6" ht="15.75" x14ac:dyDescent="0.25">
      <c r="A21" s="27" t="s">
        <v>166</v>
      </c>
      <c r="B21" s="31">
        <v>269.8</v>
      </c>
      <c r="C21" s="31">
        <v>0</v>
      </c>
      <c r="D21" s="32"/>
      <c r="E21" s="5"/>
      <c r="F21" s="5"/>
    </row>
    <row r="22" spans="1:6" ht="15.75" x14ac:dyDescent="0.25">
      <c r="A22" s="27" t="s">
        <v>93</v>
      </c>
      <c r="B22" s="31">
        <v>73304.639999999999</v>
      </c>
      <c r="C22" s="31">
        <v>0</v>
      </c>
      <c r="D22" s="32"/>
      <c r="E22" s="5"/>
      <c r="F22" s="5"/>
    </row>
    <row r="23" spans="1:6" ht="15.75" x14ac:dyDescent="0.25">
      <c r="A23" s="27" t="s">
        <v>167</v>
      </c>
      <c r="B23" s="31">
        <v>2277.1</v>
      </c>
      <c r="C23" s="31">
        <v>0</v>
      </c>
      <c r="D23" s="32"/>
      <c r="E23" s="5"/>
      <c r="F23" s="5"/>
    </row>
    <row r="24" spans="1:6" ht="15.75" x14ac:dyDescent="0.25">
      <c r="A24" s="27" t="s">
        <v>168</v>
      </c>
      <c r="B24" s="31">
        <v>40835.1</v>
      </c>
      <c r="C24" s="31">
        <v>0</v>
      </c>
      <c r="D24" s="32"/>
      <c r="E24" s="5"/>
      <c r="F24" s="5"/>
    </row>
    <row r="25" spans="1:6" ht="15.75" x14ac:dyDescent="0.25">
      <c r="A25" s="27" t="s">
        <v>169</v>
      </c>
      <c r="B25" s="31">
        <v>86</v>
      </c>
      <c r="C25" s="31">
        <v>0</v>
      </c>
      <c r="D25" s="32"/>
      <c r="E25" s="5"/>
      <c r="F25" s="5"/>
    </row>
    <row r="26" spans="1:6" ht="15.75" x14ac:dyDescent="0.25">
      <c r="A26" s="27" t="s">
        <v>170</v>
      </c>
      <c r="B26" s="31">
        <v>1721909.9</v>
      </c>
      <c r="C26" s="31">
        <v>7785</v>
      </c>
      <c r="D26" s="32"/>
      <c r="E26" s="5"/>
      <c r="F26" s="5"/>
    </row>
    <row r="27" spans="1:6" ht="15.75" x14ac:dyDescent="0.25">
      <c r="A27" s="27" t="s">
        <v>103</v>
      </c>
      <c r="B27" s="31">
        <v>45174.9</v>
      </c>
      <c r="C27" s="31">
        <v>0</v>
      </c>
      <c r="D27" s="33"/>
      <c r="E27" s="5"/>
      <c r="F27" s="5"/>
    </row>
    <row r="28" spans="1:6" ht="15.75" x14ac:dyDescent="0.25">
      <c r="A28" s="27" t="s">
        <v>27</v>
      </c>
      <c r="B28" s="31">
        <v>89264.3</v>
      </c>
      <c r="C28" s="31">
        <v>0</v>
      </c>
      <c r="D28" s="32"/>
      <c r="E28" s="5"/>
      <c r="F28" s="5"/>
    </row>
    <row r="29" spans="1:6" ht="15.75" x14ac:dyDescent="0.25">
      <c r="A29" s="27" t="s">
        <v>243</v>
      </c>
      <c r="B29" s="31">
        <v>18</v>
      </c>
      <c r="C29" s="31">
        <v>0</v>
      </c>
      <c r="D29" s="32"/>
      <c r="E29" s="5"/>
      <c r="F29" s="5"/>
    </row>
    <row r="30" spans="1:6" ht="15.75" x14ac:dyDescent="0.25">
      <c r="A30" s="27" t="s">
        <v>171</v>
      </c>
      <c r="B30" s="31">
        <v>40848.5</v>
      </c>
      <c r="C30" s="31">
        <v>0</v>
      </c>
      <c r="D30" s="32"/>
      <c r="E30" s="5"/>
      <c r="F30" s="5"/>
    </row>
    <row r="31" spans="1:6" ht="15.75" x14ac:dyDescent="0.25">
      <c r="A31" s="27" t="s">
        <v>94</v>
      </c>
      <c r="B31" s="31">
        <v>23345.3</v>
      </c>
      <c r="C31" s="31">
        <v>0</v>
      </c>
      <c r="D31" s="32"/>
      <c r="E31" s="5"/>
      <c r="F31" s="5"/>
    </row>
    <row r="32" spans="1:6" ht="15.75" x14ac:dyDescent="0.25">
      <c r="A32" s="27" t="s">
        <v>172</v>
      </c>
      <c r="B32" s="31">
        <v>291199.09999999998</v>
      </c>
      <c r="C32" s="31">
        <v>515</v>
      </c>
      <c r="D32" s="32"/>
      <c r="E32" s="5"/>
      <c r="F32" s="5"/>
    </row>
    <row r="33" spans="1:6" ht="15.75" x14ac:dyDescent="0.25">
      <c r="A33" s="27" t="s">
        <v>173</v>
      </c>
      <c r="B33" s="31">
        <v>54911.4</v>
      </c>
      <c r="C33" s="31">
        <v>0</v>
      </c>
      <c r="D33" s="32"/>
      <c r="E33" s="5"/>
      <c r="F33" s="5"/>
    </row>
    <row r="34" spans="1:6" ht="15.75" x14ac:dyDescent="0.25">
      <c r="A34" s="27" t="s">
        <v>174</v>
      </c>
      <c r="B34" s="31">
        <v>216378.5</v>
      </c>
      <c r="C34" s="31">
        <v>0</v>
      </c>
      <c r="D34" s="32"/>
      <c r="E34" s="5"/>
      <c r="F34" s="5"/>
    </row>
    <row r="35" spans="1:6" ht="15.75" x14ac:dyDescent="0.25">
      <c r="A35" s="27" t="s">
        <v>124</v>
      </c>
      <c r="B35" s="31">
        <v>524013.3</v>
      </c>
      <c r="C35" s="31">
        <v>0</v>
      </c>
      <c r="D35" s="32"/>
      <c r="E35" s="5"/>
      <c r="F35" s="5"/>
    </row>
    <row r="36" spans="1:6" ht="15.75" x14ac:dyDescent="0.25">
      <c r="A36" s="27" t="s">
        <v>175</v>
      </c>
      <c r="B36" s="31">
        <v>94695.3</v>
      </c>
      <c r="C36" s="31">
        <v>0</v>
      </c>
      <c r="D36" s="32"/>
      <c r="E36" s="5"/>
      <c r="F36" s="5"/>
    </row>
    <row r="37" spans="1:6" ht="15.75" x14ac:dyDescent="0.25">
      <c r="A37" s="27" t="s">
        <v>244</v>
      </c>
      <c r="B37" s="34">
        <v>21117067.899999999</v>
      </c>
      <c r="C37" s="34">
        <v>0</v>
      </c>
      <c r="D37" s="32"/>
      <c r="E37" s="5"/>
      <c r="F37" s="5"/>
    </row>
    <row r="38" spans="1:6" ht="15.75" x14ac:dyDescent="0.25">
      <c r="A38" s="27" t="s">
        <v>28</v>
      </c>
      <c r="B38" s="31">
        <v>175173.1</v>
      </c>
      <c r="C38" s="31">
        <v>0</v>
      </c>
      <c r="D38" s="32"/>
      <c r="E38" s="5"/>
      <c r="F38" s="5"/>
    </row>
    <row r="39" spans="1:6" ht="15.75" x14ac:dyDescent="0.25">
      <c r="A39" s="27" t="s">
        <v>176</v>
      </c>
      <c r="B39" s="31">
        <v>237306.3</v>
      </c>
      <c r="C39" s="31">
        <v>0</v>
      </c>
      <c r="D39" s="32"/>
      <c r="E39" s="5"/>
      <c r="F39" s="5"/>
    </row>
    <row r="40" spans="1:6" ht="15.75" x14ac:dyDescent="0.25">
      <c r="A40" s="27" t="s">
        <v>245</v>
      </c>
      <c r="B40" s="34">
        <v>1248398.2</v>
      </c>
      <c r="C40" s="34">
        <v>0</v>
      </c>
      <c r="D40" s="32"/>
      <c r="E40" s="5"/>
      <c r="F40" s="5"/>
    </row>
    <row r="41" spans="1:6" ht="15.75" x14ac:dyDescent="0.25">
      <c r="A41" s="27" t="s">
        <v>246</v>
      </c>
      <c r="B41" s="31">
        <v>5075.5</v>
      </c>
      <c r="C41" s="31">
        <v>0</v>
      </c>
      <c r="D41" s="32"/>
      <c r="E41" s="5"/>
      <c r="F41" s="5"/>
    </row>
    <row r="42" spans="1:6" ht="15.75" x14ac:dyDescent="0.25">
      <c r="A42" s="27" t="s">
        <v>29</v>
      </c>
      <c r="B42" s="31">
        <v>116.2</v>
      </c>
      <c r="C42" s="31">
        <v>0</v>
      </c>
      <c r="D42" s="32"/>
      <c r="E42" s="5"/>
      <c r="F42" s="5"/>
    </row>
    <row r="43" spans="1:6" ht="15.75" x14ac:dyDescent="0.25">
      <c r="A43" s="27" t="s">
        <v>177</v>
      </c>
      <c r="B43" s="31">
        <v>12461.5</v>
      </c>
      <c r="C43" s="31">
        <v>0</v>
      </c>
      <c r="D43" s="32"/>
      <c r="E43" s="5"/>
      <c r="F43" s="5"/>
    </row>
    <row r="44" spans="1:6" ht="15.75" x14ac:dyDescent="0.25">
      <c r="A44" s="27" t="s">
        <v>178</v>
      </c>
      <c r="B44" s="31">
        <v>15181.6</v>
      </c>
      <c r="C44" s="31">
        <v>0</v>
      </c>
      <c r="D44" s="32"/>
      <c r="E44" s="5"/>
      <c r="F44" s="5"/>
    </row>
    <row r="45" spans="1:6" ht="15.75" x14ac:dyDescent="0.25">
      <c r="A45" s="27" t="s">
        <v>179</v>
      </c>
      <c r="B45" s="31">
        <v>993.8</v>
      </c>
      <c r="C45" s="31">
        <v>0</v>
      </c>
      <c r="D45" s="32"/>
      <c r="E45" s="10"/>
      <c r="F45" s="5"/>
    </row>
    <row r="46" spans="1:6" ht="15.75" x14ac:dyDescent="0.25">
      <c r="A46" s="27" t="s">
        <v>180</v>
      </c>
      <c r="B46" s="31">
        <v>83589.3</v>
      </c>
      <c r="C46" s="31">
        <v>0</v>
      </c>
      <c r="D46" s="32"/>
      <c r="E46" s="5"/>
      <c r="F46" s="5"/>
    </row>
    <row r="47" spans="1:6" ht="15.75" x14ac:dyDescent="0.25">
      <c r="A47" s="27" t="s">
        <v>125</v>
      </c>
      <c r="B47" s="31">
        <v>520.66999999999996</v>
      </c>
      <c r="C47" s="31">
        <v>0</v>
      </c>
      <c r="D47" s="32"/>
      <c r="E47" s="5"/>
      <c r="F47" s="5"/>
    </row>
    <row r="48" spans="1:6" ht="15.75" x14ac:dyDescent="0.25">
      <c r="A48" s="27" t="s">
        <v>119</v>
      </c>
      <c r="B48" s="31">
        <v>10613.84</v>
      </c>
      <c r="C48" s="31">
        <v>0</v>
      </c>
      <c r="D48" s="32"/>
      <c r="E48" s="5"/>
      <c r="F48" s="5"/>
    </row>
    <row r="49" spans="1:6" ht="15.75" x14ac:dyDescent="0.25">
      <c r="A49" s="27" t="s">
        <v>30</v>
      </c>
      <c r="B49" s="31">
        <v>27158.6</v>
      </c>
      <c r="C49" s="31">
        <v>0</v>
      </c>
      <c r="D49" s="32"/>
      <c r="E49" s="5"/>
      <c r="F49" s="5"/>
    </row>
    <row r="50" spans="1:6" ht="15.75" x14ac:dyDescent="0.25">
      <c r="A50" s="27" t="s">
        <v>31</v>
      </c>
      <c r="B50" s="31">
        <v>494206.6</v>
      </c>
      <c r="C50" s="31">
        <v>2418</v>
      </c>
      <c r="D50" s="32"/>
      <c r="E50" s="5"/>
      <c r="F50" s="5"/>
    </row>
    <row r="51" spans="1:6" ht="15.75" x14ac:dyDescent="0.25">
      <c r="A51" s="27" t="s">
        <v>247</v>
      </c>
      <c r="B51" s="31">
        <v>69244</v>
      </c>
      <c r="C51" s="31">
        <v>125</v>
      </c>
      <c r="D51" s="32"/>
      <c r="E51" s="5"/>
      <c r="F51" s="5"/>
    </row>
    <row r="52" spans="1:6" ht="15.75" x14ac:dyDescent="0.25">
      <c r="A52" s="27" t="s">
        <v>248</v>
      </c>
      <c r="B52" s="31">
        <v>40068.9</v>
      </c>
      <c r="C52" s="31">
        <v>262</v>
      </c>
      <c r="D52" s="33"/>
      <c r="E52" s="5"/>
      <c r="F52" s="5"/>
    </row>
    <row r="53" spans="1:6" ht="15.75" x14ac:dyDescent="0.25">
      <c r="A53" s="27" t="s">
        <v>181</v>
      </c>
      <c r="B53" s="31">
        <v>3997</v>
      </c>
      <c r="C53" s="31">
        <v>0</v>
      </c>
      <c r="D53" s="33"/>
      <c r="E53" s="5"/>
      <c r="F53" s="5"/>
    </row>
    <row r="54" spans="1:6" ht="15.75" x14ac:dyDescent="0.25">
      <c r="A54" s="27" t="s">
        <v>182</v>
      </c>
      <c r="B54" s="31">
        <v>428629.3</v>
      </c>
      <c r="C54" s="31">
        <v>1095</v>
      </c>
      <c r="D54" s="32"/>
      <c r="E54" s="5"/>
      <c r="F54" s="5"/>
    </row>
    <row r="55" spans="1:6" ht="15.75" x14ac:dyDescent="0.25">
      <c r="A55" s="27" t="s">
        <v>95</v>
      </c>
      <c r="B55" s="31">
        <v>25547.8</v>
      </c>
      <c r="C55" s="31">
        <v>0</v>
      </c>
      <c r="D55" s="33"/>
      <c r="E55" s="5"/>
      <c r="F55" s="5"/>
    </row>
    <row r="56" spans="1:6" ht="15.75" x14ac:dyDescent="0.25">
      <c r="A56" s="27" t="s">
        <v>104</v>
      </c>
      <c r="B56" s="31">
        <v>53286.2</v>
      </c>
      <c r="C56" s="31">
        <v>0</v>
      </c>
      <c r="D56" s="32"/>
      <c r="E56" s="5"/>
      <c r="F56" s="5"/>
    </row>
    <row r="57" spans="1:6" ht="15.75" x14ac:dyDescent="0.25">
      <c r="A57" s="27" t="s">
        <v>183</v>
      </c>
      <c r="B57" s="31">
        <v>1728.69</v>
      </c>
      <c r="C57" s="31">
        <v>0</v>
      </c>
      <c r="D57" s="32"/>
      <c r="E57" s="5"/>
      <c r="F57" s="5"/>
    </row>
    <row r="58" spans="1:6" ht="15.75" x14ac:dyDescent="0.25">
      <c r="A58" s="27" t="s">
        <v>184</v>
      </c>
      <c r="B58" s="31">
        <v>4283.3999999999996</v>
      </c>
      <c r="C58" s="31">
        <v>0</v>
      </c>
      <c r="D58" s="32"/>
      <c r="E58" s="5"/>
      <c r="F58" s="5"/>
    </row>
    <row r="59" spans="1:6" ht="15.75" x14ac:dyDescent="0.25">
      <c r="A59" s="27" t="s">
        <v>185</v>
      </c>
      <c r="B59" s="31">
        <v>20161.169999999998</v>
      </c>
      <c r="C59" s="31">
        <v>0</v>
      </c>
      <c r="D59" s="32"/>
      <c r="E59" s="5"/>
      <c r="F59" s="5"/>
    </row>
    <row r="60" spans="1:6" ht="15.75" x14ac:dyDescent="0.25">
      <c r="A60" s="27" t="s">
        <v>32</v>
      </c>
      <c r="B60" s="31">
        <v>28933.599999999999</v>
      </c>
      <c r="C60" s="31">
        <v>0</v>
      </c>
      <c r="D60" s="32"/>
      <c r="E60" s="5"/>
      <c r="F60" s="5"/>
    </row>
    <row r="61" spans="1:6" ht="15.75" x14ac:dyDescent="0.25">
      <c r="A61" s="27" t="s">
        <v>186</v>
      </c>
      <c r="B61" s="31">
        <v>102.27</v>
      </c>
      <c r="C61" s="31">
        <v>0</v>
      </c>
      <c r="D61" s="32"/>
      <c r="E61" s="5"/>
      <c r="F61" s="5"/>
    </row>
    <row r="62" spans="1:6" ht="15.75" x14ac:dyDescent="0.25">
      <c r="A62" s="27" t="s">
        <v>105</v>
      </c>
      <c r="B62" s="31">
        <v>46144.4</v>
      </c>
      <c r="C62" s="31">
        <v>0</v>
      </c>
      <c r="D62" s="32"/>
      <c r="E62" s="5"/>
      <c r="F62" s="5"/>
    </row>
    <row r="63" spans="1:6" ht="15.75" x14ac:dyDescent="0.25">
      <c r="A63" s="27" t="s">
        <v>33</v>
      </c>
      <c r="B63" s="31">
        <v>322480.59999999998</v>
      </c>
      <c r="C63" s="31">
        <v>0</v>
      </c>
      <c r="D63" s="32"/>
      <c r="E63" s="5"/>
      <c r="F63" s="5"/>
    </row>
    <row r="64" spans="1:6" ht="15.75" x14ac:dyDescent="0.25">
      <c r="A64" s="27" t="s">
        <v>187</v>
      </c>
      <c r="B64" s="31">
        <v>56.33</v>
      </c>
      <c r="C64" s="31">
        <v>0</v>
      </c>
      <c r="D64" s="32"/>
      <c r="E64" s="5"/>
      <c r="F64" s="5"/>
    </row>
    <row r="65" spans="1:6" ht="15.75" x14ac:dyDescent="0.25">
      <c r="A65" s="27" t="s">
        <v>188</v>
      </c>
      <c r="B65" s="31">
        <v>2552338.9</v>
      </c>
      <c r="C65" s="31">
        <v>10799</v>
      </c>
      <c r="D65" s="32"/>
      <c r="E65" s="5"/>
      <c r="F65" s="5"/>
    </row>
    <row r="66" spans="1:6" ht="15.75" x14ac:dyDescent="0.25">
      <c r="A66" s="27" t="s">
        <v>34</v>
      </c>
      <c r="B66" s="31">
        <v>32556.5</v>
      </c>
      <c r="C66" s="31">
        <v>0</v>
      </c>
      <c r="D66" s="32"/>
      <c r="E66" s="5"/>
      <c r="F66" s="5"/>
    </row>
    <row r="67" spans="1:6" ht="15.75" x14ac:dyDescent="0.25">
      <c r="A67" s="27" t="s">
        <v>35</v>
      </c>
      <c r="B67" s="31">
        <v>64918</v>
      </c>
      <c r="C67" s="31">
        <v>0</v>
      </c>
      <c r="D67" s="33"/>
      <c r="E67" s="5"/>
      <c r="F67" s="5"/>
    </row>
    <row r="68" spans="1:6" ht="15.75" x14ac:dyDescent="0.25">
      <c r="A68" s="27" t="s">
        <v>189</v>
      </c>
      <c r="B68" s="31">
        <v>1135850.2</v>
      </c>
      <c r="C68" s="31">
        <v>0</v>
      </c>
      <c r="D68" s="32"/>
      <c r="E68" s="5"/>
      <c r="F68" s="5"/>
    </row>
    <row r="69" spans="1:6" ht="15.75" x14ac:dyDescent="0.25">
      <c r="A69" s="27" t="s">
        <v>190</v>
      </c>
      <c r="B69" s="31">
        <v>1</v>
      </c>
      <c r="C69" s="31">
        <v>0</v>
      </c>
      <c r="D69" s="32"/>
      <c r="E69" s="5"/>
      <c r="F69" s="5"/>
    </row>
    <row r="70" spans="1:6" ht="15.75" x14ac:dyDescent="0.25">
      <c r="A70" s="27" t="s">
        <v>249</v>
      </c>
      <c r="B70" s="31">
        <v>2480.9</v>
      </c>
      <c r="C70" s="31">
        <v>0</v>
      </c>
      <c r="D70" s="32"/>
      <c r="E70" s="5"/>
      <c r="F70" s="5"/>
    </row>
    <row r="71" spans="1:6" ht="15.75" x14ac:dyDescent="0.25">
      <c r="A71" s="27" t="s">
        <v>191</v>
      </c>
      <c r="B71" s="31">
        <v>37973.199999999997</v>
      </c>
      <c r="C71" s="31">
        <v>0</v>
      </c>
      <c r="D71" s="32"/>
      <c r="E71" s="5"/>
      <c r="F71" s="5"/>
    </row>
    <row r="72" spans="1:6" ht="15.75" x14ac:dyDescent="0.25">
      <c r="A72" s="27" t="s">
        <v>192</v>
      </c>
      <c r="B72" s="31">
        <v>38722.800000000003</v>
      </c>
      <c r="C72" s="31">
        <v>0</v>
      </c>
      <c r="D72" s="32"/>
      <c r="E72" s="5"/>
      <c r="F72" s="5"/>
    </row>
    <row r="73" spans="1:6" ht="15.75" x14ac:dyDescent="0.25">
      <c r="A73" s="27" t="s">
        <v>193</v>
      </c>
      <c r="B73" s="31">
        <v>1111279.3</v>
      </c>
      <c r="C73" s="31">
        <v>3215</v>
      </c>
      <c r="D73" s="32"/>
      <c r="E73" s="5"/>
      <c r="F73" s="5"/>
    </row>
    <row r="74" spans="1:6" ht="15.75" x14ac:dyDescent="0.25">
      <c r="A74" s="27" t="s">
        <v>194</v>
      </c>
      <c r="B74" s="31">
        <v>860023.6</v>
      </c>
      <c r="C74" s="31">
        <v>4859</v>
      </c>
      <c r="D74" s="33"/>
      <c r="E74" s="5"/>
      <c r="F74" s="5"/>
    </row>
    <row r="75" spans="1:6" ht="15.75" x14ac:dyDescent="0.25">
      <c r="A75" s="27" t="s">
        <v>36</v>
      </c>
      <c r="B75" s="31">
        <v>3264.6</v>
      </c>
      <c r="C75" s="31">
        <v>0</v>
      </c>
      <c r="D75" s="33"/>
      <c r="E75" s="5"/>
      <c r="F75" s="5"/>
    </row>
    <row r="76" spans="1:6" ht="15.75" x14ac:dyDescent="0.25">
      <c r="A76" s="27" t="s">
        <v>90</v>
      </c>
      <c r="B76" s="31">
        <v>1399694.9</v>
      </c>
      <c r="C76" s="31">
        <v>0</v>
      </c>
      <c r="D76" s="33"/>
      <c r="E76" s="5"/>
      <c r="F76" s="5"/>
    </row>
    <row r="77" spans="1:6" ht="15.75" x14ac:dyDescent="0.25">
      <c r="A77" s="27" t="s">
        <v>195</v>
      </c>
      <c r="B77" s="31">
        <v>10617982.199999999</v>
      </c>
      <c r="C77" s="31">
        <v>76698</v>
      </c>
      <c r="D77" s="32"/>
      <c r="E77" s="5"/>
      <c r="F77" s="5"/>
    </row>
    <row r="78" spans="1:6" ht="15.75" x14ac:dyDescent="0.25">
      <c r="A78" s="27" t="s">
        <v>37</v>
      </c>
      <c r="B78" s="31">
        <v>4283.8</v>
      </c>
      <c r="C78" s="31">
        <v>0</v>
      </c>
      <c r="D78" s="32"/>
      <c r="E78" s="5"/>
      <c r="F78" s="5"/>
    </row>
    <row r="79" spans="1:6" ht="15.75" x14ac:dyDescent="0.25">
      <c r="A79" s="27" t="s">
        <v>250</v>
      </c>
      <c r="B79" s="31">
        <v>77</v>
      </c>
      <c r="C79" s="31">
        <v>0</v>
      </c>
      <c r="D79" s="32"/>
      <c r="E79" s="5"/>
      <c r="F79" s="5"/>
    </row>
    <row r="80" spans="1:6" ht="15.75" x14ac:dyDescent="0.25">
      <c r="A80" s="27" t="s">
        <v>38</v>
      </c>
      <c r="B80" s="31">
        <v>171264.8</v>
      </c>
      <c r="C80" s="31">
        <v>0</v>
      </c>
      <c r="D80" s="33"/>
      <c r="E80" s="5"/>
      <c r="F80" s="5"/>
    </row>
    <row r="81" spans="1:6" ht="15.75" x14ac:dyDescent="0.25">
      <c r="A81" s="27" t="s">
        <v>196</v>
      </c>
      <c r="B81" s="31">
        <v>254882.1</v>
      </c>
      <c r="C81" s="31">
        <v>0</v>
      </c>
      <c r="D81" s="32"/>
      <c r="E81" s="5"/>
      <c r="F81" s="5"/>
    </row>
    <row r="82" spans="1:6" ht="15.75" x14ac:dyDescent="0.25">
      <c r="A82" s="27" t="s">
        <v>39</v>
      </c>
      <c r="B82" s="31">
        <v>365318.8</v>
      </c>
      <c r="C82" s="31">
        <v>1539</v>
      </c>
      <c r="D82" s="32"/>
      <c r="E82" s="5"/>
      <c r="F82" s="5"/>
    </row>
    <row r="83" spans="1:6" ht="15.75" x14ac:dyDescent="0.25">
      <c r="A83" s="27" t="s">
        <v>197</v>
      </c>
      <c r="B83" s="31">
        <v>32228.9</v>
      </c>
      <c r="C83" s="31">
        <v>0</v>
      </c>
      <c r="D83" s="32"/>
      <c r="E83" s="5"/>
      <c r="F83" s="5"/>
    </row>
    <row r="84" spans="1:6" ht="15.75" x14ac:dyDescent="0.25">
      <c r="A84" s="27" t="s">
        <v>106</v>
      </c>
      <c r="B84" s="31">
        <v>8014.2</v>
      </c>
      <c r="C84" s="31">
        <v>0</v>
      </c>
      <c r="D84" s="33"/>
      <c r="E84" s="5"/>
      <c r="F84" s="5"/>
    </row>
    <row r="85" spans="1:6" ht="15.75" x14ac:dyDescent="0.25">
      <c r="A85" s="27" t="s">
        <v>40</v>
      </c>
      <c r="B85" s="31">
        <v>2362078.5</v>
      </c>
      <c r="C85" s="31">
        <v>0</v>
      </c>
      <c r="D85" s="32"/>
      <c r="E85" s="5"/>
      <c r="F85" s="5"/>
    </row>
    <row r="86" spans="1:6" ht="15.75" x14ac:dyDescent="0.25">
      <c r="A86" s="27" t="s">
        <v>198</v>
      </c>
      <c r="B86" s="31">
        <v>47176.1</v>
      </c>
      <c r="C86" s="31">
        <v>0</v>
      </c>
      <c r="D86" s="32"/>
      <c r="E86" s="5"/>
      <c r="F86" s="5"/>
    </row>
    <row r="87" spans="1:6" ht="15.75" x14ac:dyDescent="0.25">
      <c r="A87" s="27" t="s">
        <v>199</v>
      </c>
      <c r="B87" s="31">
        <v>1523131.8</v>
      </c>
      <c r="C87" s="31">
        <v>0</v>
      </c>
      <c r="D87" s="32"/>
      <c r="E87" s="5"/>
      <c r="F87" s="5"/>
    </row>
    <row r="88" spans="1:6" ht="15.75" x14ac:dyDescent="0.25">
      <c r="A88" s="27" t="s">
        <v>107</v>
      </c>
      <c r="B88" s="31">
        <v>164768.29999999999</v>
      </c>
      <c r="C88" s="31">
        <v>0</v>
      </c>
      <c r="D88" s="32"/>
      <c r="E88" s="5"/>
      <c r="F88" s="5"/>
    </row>
    <row r="89" spans="1:6" ht="15.75" x14ac:dyDescent="0.25">
      <c r="A89" s="27" t="s">
        <v>84</v>
      </c>
      <c r="B89" s="31">
        <v>101462</v>
      </c>
      <c r="C89" s="31">
        <v>0</v>
      </c>
      <c r="D89" s="32"/>
      <c r="E89" s="5"/>
      <c r="F89" s="5"/>
    </row>
    <row r="90" spans="1:6" ht="15.75" x14ac:dyDescent="0.25">
      <c r="A90" s="27" t="s">
        <v>85</v>
      </c>
      <c r="B90" s="31">
        <v>501322</v>
      </c>
      <c r="C90" s="31">
        <v>0</v>
      </c>
      <c r="D90" s="32"/>
      <c r="E90" s="5"/>
      <c r="F90" s="5"/>
    </row>
    <row r="91" spans="1:6" ht="15.75" x14ac:dyDescent="0.25">
      <c r="A91" s="27" t="s">
        <v>108</v>
      </c>
      <c r="B91" s="31">
        <v>16571.599999999999</v>
      </c>
      <c r="C91" s="31">
        <v>0</v>
      </c>
      <c r="D91" s="32"/>
      <c r="E91" s="5"/>
      <c r="F91" s="5"/>
    </row>
    <row r="92" spans="1:6" ht="15.75" x14ac:dyDescent="0.25">
      <c r="A92" s="27" t="s">
        <v>109</v>
      </c>
      <c r="B92" s="31">
        <v>299839.09999999998</v>
      </c>
      <c r="C92" s="31">
        <v>0</v>
      </c>
      <c r="D92" s="32"/>
      <c r="E92" s="5"/>
      <c r="F92" s="5"/>
    </row>
    <row r="93" spans="1:6" ht="15.75" x14ac:dyDescent="0.25">
      <c r="A93" s="27" t="s">
        <v>41</v>
      </c>
      <c r="B93" s="31">
        <v>310232</v>
      </c>
      <c r="C93" s="31">
        <v>0</v>
      </c>
      <c r="D93" s="32"/>
      <c r="E93" s="5"/>
      <c r="F93" s="5"/>
    </row>
    <row r="94" spans="1:6" ht="15.75" x14ac:dyDescent="0.25">
      <c r="A94" s="27" t="s">
        <v>200</v>
      </c>
      <c r="B94" s="31">
        <v>35090.9</v>
      </c>
      <c r="C94" s="31">
        <v>15</v>
      </c>
      <c r="D94" s="32"/>
      <c r="E94" s="5"/>
      <c r="F94" s="5"/>
    </row>
    <row r="95" spans="1:6" ht="15.75" x14ac:dyDescent="0.25">
      <c r="A95" s="27" t="s">
        <v>42</v>
      </c>
      <c r="B95" s="31">
        <v>290389.8</v>
      </c>
      <c r="C95" s="31">
        <v>0</v>
      </c>
      <c r="D95" s="32"/>
      <c r="E95" s="5"/>
      <c r="F95" s="5"/>
    </row>
    <row r="96" spans="1:6" ht="15.75" x14ac:dyDescent="0.25">
      <c r="A96" s="27" t="s">
        <v>92</v>
      </c>
      <c r="B96" s="31">
        <v>9753.6</v>
      </c>
      <c r="C96" s="31">
        <v>0</v>
      </c>
      <c r="D96" s="32"/>
      <c r="E96" s="5"/>
      <c r="F96" s="5"/>
    </row>
    <row r="97" spans="1:6" ht="15.75" x14ac:dyDescent="0.25">
      <c r="A97" s="27" t="s">
        <v>201</v>
      </c>
      <c r="B97" s="31">
        <v>4708.3</v>
      </c>
      <c r="C97" s="31">
        <v>0</v>
      </c>
      <c r="D97" s="32"/>
      <c r="E97" s="5"/>
      <c r="F97" s="5"/>
    </row>
    <row r="98" spans="1:6" ht="15.75" x14ac:dyDescent="0.25">
      <c r="A98" s="27" t="s">
        <v>110</v>
      </c>
      <c r="B98" s="31">
        <v>147909.5</v>
      </c>
      <c r="C98" s="31">
        <v>0</v>
      </c>
      <c r="D98" s="32"/>
      <c r="E98" s="10"/>
      <c r="F98" s="10"/>
    </row>
    <row r="99" spans="1:6" ht="15.75" x14ac:dyDescent="0.25">
      <c r="A99" s="27" t="s">
        <v>202</v>
      </c>
      <c r="B99" s="31">
        <v>128</v>
      </c>
      <c r="C99" s="31">
        <v>0</v>
      </c>
      <c r="D99" s="32"/>
      <c r="E99" s="5"/>
      <c r="F99" s="5"/>
    </row>
    <row r="100" spans="1:6" ht="15.75" x14ac:dyDescent="0.25">
      <c r="A100" s="27" t="s">
        <v>86</v>
      </c>
      <c r="B100" s="31">
        <v>48646.2</v>
      </c>
      <c r="C100" s="31">
        <v>0</v>
      </c>
      <c r="D100" s="32"/>
      <c r="E100" s="5"/>
      <c r="F100" s="5"/>
    </row>
    <row r="101" spans="1:6" ht="15.75" x14ac:dyDescent="0.25">
      <c r="A101" s="27" t="s">
        <v>251</v>
      </c>
      <c r="B101" s="31">
        <v>1616.45</v>
      </c>
      <c r="C101" s="31">
        <v>0</v>
      </c>
      <c r="D101" s="32"/>
      <c r="E101" s="5"/>
      <c r="F101" s="5"/>
    </row>
    <row r="102" spans="1:6" ht="15.75" x14ac:dyDescent="0.25">
      <c r="A102" s="27" t="s">
        <v>120</v>
      </c>
      <c r="B102" s="31">
        <v>7287.84</v>
      </c>
      <c r="C102" s="31">
        <v>0</v>
      </c>
      <c r="D102" s="32"/>
      <c r="E102" s="5"/>
      <c r="F102" s="5"/>
    </row>
    <row r="103" spans="1:6" ht="15.75" x14ac:dyDescent="0.25">
      <c r="A103" s="27" t="s">
        <v>203</v>
      </c>
      <c r="B103" s="31">
        <v>35457.699999999997</v>
      </c>
      <c r="C103" s="31">
        <v>0</v>
      </c>
      <c r="D103" s="32"/>
      <c r="E103" s="5"/>
      <c r="F103" s="5"/>
    </row>
    <row r="104" spans="1:6" ht="15.75" x14ac:dyDescent="0.25">
      <c r="A104" s="27" t="s">
        <v>252</v>
      </c>
      <c r="B104" s="34">
        <v>6267078.6699999999</v>
      </c>
      <c r="C104" s="34">
        <v>0</v>
      </c>
      <c r="D104" s="32"/>
      <c r="E104" s="5"/>
      <c r="F104" s="5"/>
    </row>
    <row r="105" spans="1:6" ht="15.75" x14ac:dyDescent="0.25">
      <c r="A105" s="27" t="s">
        <v>111</v>
      </c>
      <c r="B105" s="31">
        <v>66187.8</v>
      </c>
      <c r="C105" s="31">
        <v>0</v>
      </c>
      <c r="D105" s="32"/>
      <c r="E105" s="5"/>
      <c r="F105" s="5"/>
    </row>
    <row r="106" spans="1:6" ht="15.75" x14ac:dyDescent="0.25">
      <c r="A106" s="27" t="s">
        <v>112</v>
      </c>
      <c r="B106" s="31">
        <v>2330673.7000000002</v>
      </c>
      <c r="C106" s="31">
        <v>5994</v>
      </c>
      <c r="D106" s="32"/>
      <c r="E106" s="5"/>
      <c r="F106" s="5"/>
    </row>
    <row r="107" spans="1:6" ht="15.75" x14ac:dyDescent="0.25">
      <c r="A107" s="27" t="s">
        <v>126</v>
      </c>
      <c r="B107" s="31">
        <v>1349</v>
      </c>
      <c r="C107" s="31">
        <v>0</v>
      </c>
      <c r="D107" s="32"/>
      <c r="E107" s="10"/>
      <c r="F107" s="5"/>
    </row>
    <row r="108" spans="1:6" ht="15.75" x14ac:dyDescent="0.25">
      <c r="A108" s="27" t="s">
        <v>204</v>
      </c>
      <c r="B108" s="31">
        <v>2590008.4</v>
      </c>
      <c r="C108" s="31">
        <v>10596</v>
      </c>
      <c r="D108" s="32"/>
      <c r="E108" s="5"/>
      <c r="F108" s="5"/>
    </row>
    <row r="109" spans="1:6" ht="15.75" x14ac:dyDescent="0.25">
      <c r="A109" s="27" t="s">
        <v>127</v>
      </c>
      <c r="B109" s="31">
        <v>590</v>
      </c>
      <c r="C109" s="31">
        <v>0</v>
      </c>
      <c r="D109" s="32"/>
      <c r="E109" s="5"/>
      <c r="F109" s="5"/>
    </row>
    <row r="110" spans="1:6" ht="15.75" x14ac:dyDescent="0.25">
      <c r="A110" s="27" t="s">
        <v>205</v>
      </c>
      <c r="B110" s="31">
        <v>158247.4</v>
      </c>
      <c r="C110" s="31">
        <v>0</v>
      </c>
      <c r="D110" s="33"/>
      <c r="E110" s="10"/>
      <c r="F110" s="5"/>
    </row>
    <row r="111" spans="1:6" ht="15.75" x14ac:dyDescent="0.25">
      <c r="A111" s="27" t="s">
        <v>91</v>
      </c>
      <c r="B111" s="31">
        <v>15119.58</v>
      </c>
      <c r="C111" s="31">
        <v>0</v>
      </c>
      <c r="D111" s="32"/>
      <c r="E111" s="10"/>
      <c r="F111" s="5"/>
    </row>
    <row r="112" spans="1:6" ht="15.75" x14ac:dyDescent="0.25">
      <c r="A112" s="27" t="s">
        <v>206</v>
      </c>
      <c r="B112" s="31">
        <v>109294.7</v>
      </c>
      <c r="C112" s="31">
        <v>0</v>
      </c>
      <c r="D112" s="33"/>
      <c r="E112" s="5"/>
      <c r="F112" s="5"/>
    </row>
    <row r="113" spans="1:6" ht="15.75" x14ac:dyDescent="0.25">
      <c r="A113" s="27" t="s">
        <v>43</v>
      </c>
      <c r="B113" s="31">
        <v>339992.4</v>
      </c>
      <c r="C113" s="31">
        <v>0</v>
      </c>
      <c r="D113" s="32"/>
      <c r="E113" s="5"/>
      <c r="F113" s="5"/>
    </row>
    <row r="114" spans="1:6" ht="15.75" x14ac:dyDescent="0.25">
      <c r="A114" s="27" t="s">
        <v>253</v>
      </c>
      <c r="B114" s="34">
        <v>891494.40000000002</v>
      </c>
      <c r="C114" s="34">
        <v>0</v>
      </c>
      <c r="D114" s="32"/>
      <c r="E114" s="5"/>
      <c r="F114" s="5"/>
    </row>
    <row r="115" spans="1:6" ht="15.75" x14ac:dyDescent="0.25">
      <c r="A115" s="27" t="s">
        <v>121</v>
      </c>
      <c r="B115" s="31">
        <v>8204.92</v>
      </c>
      <c r="C115" s="31">
        <v>0</v>
      </c>
      <c r="D115" s="32"/>
      <c r="E115" s="5"/>
      <c r="F115" s="5"/>
    </row>
    <row r="116" spans="1:6" ht="15.75" x14ac:dyDescent="0.25">
      <c r="A116" s="27" t="s">
        <v>207</v>
      </c>
      <c r="B116" s="31">
        <v>2990.1</v>
      </c>
      <c r="C116" s="31">
        <v>0</v>
      </c>
      <c r="D116" s="32"/>
      <c r="E116" s="5"/>
      <c r="F116" s="5"/>
    </row>
    <row r="117" spans="1:6" ht="15.75" x14ac:dyDescent="0.25">
      <c r="A117" s="27" t="s">
        <v>208</v>
      </c>
      <c r="B117" s="31">
        <v>151303.6</v>
      </c>
      <c r="C117" s="31">
        <v>0</v>
      </c>
      <c r="D117" s="32"/>
      <c r="E117" s="5"/>
      <c r="F117" s="5"/>
    </row>
    <row r="118" spans="1:6" ht="15.75" x14ac:dyDescent="0.25">
      <c r="A118" s="27" t="s">
        <v>44</v>
      </c>
      <c r="B118" s="31">
        <v>1090286</v>
      </c>
      <c r="C118" s="31">
        <v>3836</v>
      </c>
      <c r="D118" s="32"/>
      <c r="E118" s="5"/>
      <c r="F118" s="5"/>
    </row>
    <row r="119" spans="1:6" ht="15.75" x14ac:dyDescent="0.25">
      <c r="A119" s="27" t="s">
        <v>45</v>
      </c>
      <c r="B119" s="31">
        <v>514255.5</v>
      </c>
      <c r="C119" s="31">
        <v>0</v>
      </c>
      <c r="D119" s="32"/>
      <c r="E119" s="10"/>
      <c r="F119" s="5"/>
    </row>
    <row r="120" spans="1:6" ht="15.75" x14ac:dyDescent="0.25">
      <c r="A120" s="27" t="s">
        <v>209</v>
      </c>
      <c r="B120" s="31">
        <v>1053601.6000000001</v>
      </c>
      <c r="C120" s="31">
        <v>3643</v>
      </c>
      <c r="D120" s="32"/>
      <c r="E120" s="5"/>
      <c r="F120" s="5"/>
    </row>
    <row r="121" spans="1:6" ht="15.75" x14ac:dyDescent="0.25">
      <c r="A121" s="27" t="s">
        <v>210</v>
      </c>
      <c r="B121" s="31">
        <v>972834.4</v>
      </c>
      <c r="C121" s="31">
        <v>3690</v>
      </c>
      <c r="D121" s="32"/>
      <c r="E121" s="5"/>
      <c r="F121" s="5"/>
    </row>
    <row r="122" spans="1:6" ht="15.75" x14ac:dyDescent="0.25">
      <c r="A122" s="27" t="s">
        <v>113</v>
      </c>
      <c r="B122" s="31">
        <v>1592176.2</v>
      </c>
      <c r="C122" s="31">
        <v>5570</v>
      </c>
      <c r="D122" s="32"/>
      <c r="E122" s="5"/>
      <c r="F122" s="5"/>
    </row>
    <row r="123" spans="1:6" ht="15.75" x14ac:dyDescent="0.25">
      <c r="A123" s="27" t="s">
        <v>46</v>
      </c>
      <c r="B123" s="31">
        <v>3520348.1</v>
      </c>
      <c r="C123" s="31">
        <v>14016</v>
      </c>
      <c r="D123" s="32"/>
      <c r="E123" s="5"/>
      <c r="F123" s="5"/>
    </row>
    <row r="124" spans="1:6" ht="15.75" x14ac:dyDescent="0.25">
      <c r="A124" s="27" t="s">
        <v>211</v>
      </c>
      <c r="B124" s="31">
        <v>4458243.8</v>
      </c>
      <c r="C124" s="31">
        <v>15900</v>
      </c>
      <c r="D124" s="33"/>
      <c r="E124" s="5"/>
      <c r="F124" s="5"/>
    </row>
    <row r="125" spans="1:6" ht="15.75" x14ac:dyDescent="0.25">
      <c r="A125" s="27" t="s">
        <v>212</v>
      </c>
      <c r="B125" s="31">
        <v>1140664.8</v>
      </c>
      <c r="C125" s="31">
        <v>2846</v>
      </c>
      <c r="D125" s="32"/>
      <c r="E125" s="5"/>
      <c r="F125" s="5"/>
    </row>
    <row r="126" spans="1:6" ht="15.75" x14ac:dyDescent="0.25">
      <c r="A126" s="27" t="s">
        <v>213</v>
      </c>
      <c r="B126" s="31">
        <v>4540.1000000000004</v>
      </c>
      <c r="C126" s="31">
        <v>0</v>
      </c>
      <c r="D126" s="33"/>
      <c r="E126" s="5"/>
      <c r="F126" s="5"/>
    </row>
    <row r="127" spans="1:6" ht="15.75" x14ac:dyDescent="0.25">
      <c r="A127" s="27" t="s">
        <v>122</v>
      </c>
      <c r="B127" s="31">
        <v>2147.6999999999998</v>
      </c>
      <c r="C127" s="31">
        <v>0</v>
      </c>
      <c r="D127" s="33"/>
      <c r="E127" s="5"/>
      <c r="F127" s="5"/>
    </row>
    <row r="128" spans="1:6" ht="15.75" x14ac:dyDescent="0.25">
      <c r="A128" s="27" t="s">
        <v>47</v>
      </c>
      <c r="B128" s="31">
        <v>70608.399999999994</v>
      </c>
      <c r="C128" s="31">
        <v>0</v>
      </c>
      <c r="D128" s="33"/>
      <c r="E128" s="5"/>
      <c r="F128" s="5"/>
    </row>
    <row r="129" spans="1:6" ht="15.75" x14ac:dyDescent="0.25">
      <c r="A129" s="27" t="s">
        <v>128</v>
      </c>
      <c r="B129" s="31">
        <v>5153.8</v>
      </c>
      <c r="C129" s="31">
        <v>0</v>
      </c>
      <c r="D129" s="33"/>
      <c r="E129" s="5"/>
      <c r="F129" s="5"/>
    </row>
    <row r="130" spans="1:6" ht="15.75" x14ac:dyDescent="0.25">
      <c r="A130" s="27" t="s">
        <v>48</v>
      </c>
      <c r="B130" s="31">
        <v>55512</v>
      </c>
      <c r="C130" s="31">
        <v>0</v>
      </c>
      <c r="D130" s="33"/>
      <c r="E130" s="5"/>
      <c r="F130" s="5"/>
    </row>
    <row r="131" spans="1:6" ht="15.75" x14ac:dyDescent="0.25">
      <c r="A131" s="27" t="s">
        <v>49</v>
      </c>
      <c r="B131" s="31">
        <v>29759.5</v>
      </c>
      <c r="C131" s="31">
        <v>0</v>
      </c>
      <c r="D131" s="33"/>
      <c r="E131" s="5"/>
      <c r="F131" s="5"/>
    </row>
    <row r="132" spans="1:6" ht="15.75" x14ac:dyDescent="0.25">
      <c r="A132" s="27" t="s">
        <v>87</v>
      </c>
      <c r="B132" s="31">
        <v>24966.6</v>
      </c>
      <c r="C132" s="31">
        <v>0</v>
      </c>
      <c r="D132" s="32"/>
      <c r="E132" s="5"/>
      <c r="F132" s="5"/>
    </row>
    <row r="133" spans="1:6" ht="15.75" x14ac:dyDescent="0.25">
      <c r="A133" s="27" t="s">
        <v>214</v>
      </c>
      <c r="B133" s="31">
        <v>49107.1</v>
      </c>
      <c r="C133" s="31">
        <v>0</v>
      </c>
      <c r="D133" s="32"/>
      <c r="E133" s="5"/>
      <c r="F133" s="5"/>
    </row>
    <row r="134" spans="1:6" ht="15.75" x14ac:dyDescent="0.25">
      <c r="A134" s="27" t="s">
        <v>215</v>
      </c>
      <c r="B134" s="31">
        <v>1007515.8</v>
      </c>
      <c r="C134" s="31">
        <v>2915</v>
      </c>
      <c r="D134" s="32"/>
      <c r="E134" s="5"/>
      <c r="F134" s="5"/>
    </row>
    <row r="135" spans="1:6" ht="15.75" x14ac:dyDescent="0.25">
      <c r="A135" s="27" t="s">
        <v>50</v>
      </c>
      <c r="B135" s="31">
        <v>958977.7</v>
      </c>
      <c r="C135" s="31">
        <v>3190</v>
      </c>
      <c r="D135" s="32"/>
      <c r="E135" s="5"/>
      <c r="F135" s="5"/>
    </row>
    <row r="136" spans="1:6" ht="15.75" x14ac:dyDescent="0.25">
      <c r="A136" s="27" t="s">
        <v>216</v>
      </c>
      <c r="B136" s="31">
        <v>0.3</v>
      </c>
      <c r="C136" s="31">
        <v>0</v>
      </c>
      <c r="D136" s="32"/>
      <c r="E136" s="10"/>
      <c r="F136" s="5"/>
    </row>
    <row r="137" spans="1:6" ht="15.75" x14ac:dyDescent="0.25">
      <c r="A137" s="27" t="s">
        <v>114</v>
      </c>
      <c r="B137" s="31">
        <v>62</v>
      </c>
      <c r="C137" s="31">
        <v>0</v>
      </c>
      <c r="D137" s="32"/>
      <c r="E137" s="5"/>
      <c r="F137" s="5"/>
    </row>
    <row r="138" spans="1:6" ht="15.75" x14ac:dyDescent="0.25">
      <c r="A138" s="27" t="s">
        <v>217</v>
      </c>
      <c r="B138" s="31">
        <v>12640.9</v>
      </c>
      <c r="C138" s="31">
        <v>0</v>
      </c>
      <c r="D138" s="32"/>
      <c r="E138" s="5"/>
      <c r="F138" s="5"/>
    </row>
    <row r="139" spans="1:6" ht="15.75" x14ac:dyDescent="0.25">
      <c r="A139" s="27" t="s">
        <v>218</v>
      </c>
      <c r="B139" s="31">
        <v>466904.6</v>
      </c>
      <c r="C139" s="31">
        <v>1474</v>
      </c>
      <c r="D139" s="32"/>
      <c r="E139" s="5"/>
      <c r="F139" s="5"/>
    </row>
    <row r="140" spans="1:6" ht="15.75" x14ac:dyDescent="0.25">
      <c r="A140" s="27" t="s">
        <v>219</v>
      </c>
      <c r="B140" s="31">
        <v>13515.9</v>
      </c>
      <c r="C140" s="31">
        <v>0</v>
      </c>
      <c r="D140" s="33"/>
      <c r="E140" s="5"/>
      <c r="F140" s="5"/>
    </row>
    <row r="141" spans="1:6" ht="15.75" x14ac:dyDescent="0.25">
      <c r="A141" s="27" t="s">
        <v>220</v>
      </c>
      <c r="B141" s="31">
        <v>173.87</v>
      </c>
      <c r="C141" s="31">
        <v>0</v>
      </c>
      <c r="D141" s="33"/>
      <c r="E141" s="5"/>
      <c r="F141" s="5"/>
    </row>
    <row r="142" spans="1:6" ht="15.75" x14ac:dyDescent="0.25">
      <c r="A142" s="27" t="s">
        <v>221</v>
      </c>
      <c r="B142" s="31">
        <v>32181.599999999999</v>
      </c>
      <c r="C142" s="31">
        <v>0</v>
      </c>
      <c r="D142" s="32"/>
      <c r="E142" s="11"/>
      <c r="F142" s="6"/>
    </row>
    <row r="143" spans="1:6" ht="15.6" customHeight="1" x14ac:dyDescent="0.25">
      <c r="A143" s="27" t="s">
        <v>222</v>
      </c>
      <c r="B143" s="31">
        <v>72871.600000000006</v>
      </c>
      <c r="C143" s="31">
        <v>0</v>
      </c>
      <c r="D143" s="32"/>
      <c r="E143" s="11"/>
      <c r="F143" s="6"/>
    </row>
    <row r="144" spans="1:6" ht="15.75" x14ac:dyDescent="0.25">
      <c r="A144" s="27" t="s">
        <v>51</v>
      </c>
      <c r="B144" s="31">
        <v>35314.6</v>
      </c>
      <c r="C144" s="31">
        <v>0</v>
      </c>
      <c r="D144" s="32"/>
      <c r="E144" s="11"/>
      <c r="F144" s="6"/>
    </row>
    <row r="145" spans="1:6" ht="15.75" x14ac:dyDescent="0.25">
      <c r="A145" s="27" t="s">
        <v>52</v>
      </c>
      <c r="B145" s="31">
        <v>438288.3</v>
      </c>
      <c r="C145" s="31">
        <v>0</v>
      </c>
      <c r="D145" s="32"/>
      <c r="E145" s="11"/>
      <c r="F145" s="6"/>
    </row>
    <row r="146" spans="1:6" ht="15.6" customHeight="1" x14ac:dyDescent="0.25">
      <c r="A146" s="27" t="s">
        <v>254</v>
      </c>
      <c r="B146" s="34">
        <v>726611.2</v>
      </c>
      <c r="C146" s="34">
        <v>0</v>
      </c>
      <c r="D146" s="32"/>
      <c r="E146" s="11"/>
      <c r="F146" s="6"/>
    </row>
    <row r="147" spans="1:6" ht="15.6" customHeight="1" x14ac:dyDescent="0.25">
      <c r="A147" s="27" t="s">
        <v>53</v>
      </c>
      <c r="B147" s="31">
        <v>474683.6</v>
      </c>
      <c r="C147" s="31">
        <v>0</v>
      </c>
      <c r="D147" s="33"/>
      <c r="E147" s="4"/>
      <c r="F147" s="4"/>
    </row>
    <row r="148" spans="1:6" ht="15.6" customHeight="1" x14ac:dyDescent="0.25">
      <c r="A148" s="27" t="s">
        <v>54</v>
      </c>
      <c r="B148" s="31">
        <v>59551.8</v>
      </c>
      <c r="C148" s="31">
        <v>0</v>
      </c>
      <c r="D148" s="32"/>
      <c r="E148" s="4"/>
      <c r="F148" s="4"/>
    </row>
    <row r="149" spans="1:6" ht="15.75" x14ac:dyDescent="0.25">
      <c r="A149" s="27" t="s">
        <v>55</v>
      </c>
      <c r="B149" s="31">
        <v>244643.3</v>
      </c>
      <c r="C149" s="31">
        <v>0</v>
      </c>
      <c r="D149" s="32"/>
      <c r="E149" s="4"/>
      <c r="F149" s="4"/>
    </row>
    <row r="150" spans="1:6" ht="15.6" customHeight="1" x14ac:dyDescent="0.25">
      <c r="A150" s="27" t="s">
        <v>56</v>
      </c>
      <c r="B150" s="31">
        <v>655194.1</v>
      </c>
      <c r="C150" s="31">
        <v>0</v>
      </c>
      <c r="D150" s="32"/>
      <c r="E150" s="4"/>
      <c r="F150" s="4"/>
    </row>
    <row r="151" spans="1:6" ht="15.75" x14ac:dyDescent="0.25">
      <c r="A151" s="27" t="s">
        <v>88</v>
      </c>
      <c r="B151" s="31">
        <v>477349.9</v>
      </c>
      <c r="C151" s="31">
        <v>0</v>
      </c>
      <c r="D151" s="32"/>
    </row>
    <row r="152" spans="1:6" ht="15.75" x14ac:dyDescent="0.25">
      <c r="A152" s="27" t="s">
        <v>129</v>
      </c>
      <c r="B152" s="31">
        <v>48247.4</v>
      </c>
      <c r="C152" s="31">
        <v>0</v>
      </c>
      <c r="D152" s="32"/>
    </row>
    <row r="153" spans="1:6" ht="15.75" x14ac:dyDescent="0.25">
      <c r="A153" s="27" t="s">
        <v>57</v>
      </c>
      <c r="B153" s="31">
        <v>1211688.8</v>
      </c>
      <c r="C153" s="31">
        <v>4735</v>
      </c>
      <c r="D153" s="32"/>
    </row>
    <row r="154" spans="1:6" ht="15.75" x14ac:dyDescent="0.25">
      <c r="A154" s="27" t="s">
        <v>223</v>
      </c>
      <c r="B154" s="31">
        <v>549346.30000000005</v>
      </c>
      <c r="C154" s="31">
        <v>2398</v>
      </c>
      <c r="D154" s="32"/>
    </row>
    <row r="155" spans="1:6" ht="15.75" x14ac:dyDescent="0.25">
      <c r="A155" s="27" t="s">
        <v>224</v>
      </c>
      <c r="B155" s="31">
        <v>348871.7</v>
      </c>
      <c r="C155" s="31">
        <v>1485</v>
      </c>
      <c r="D155" s="32"/>
    </row>
    <row r="156" spans="1:6" ht="15.75" x14ac:dyDescent="0.25">
      <c r="A156" s="27" t="s">
        <v>225</v>
      </c>
      <c r="B156" s="31">
        <v>1597144.3</v>
      </c>
      <c r="C156" s="31">
        <v>3330</v>
      </c>
      <c r="D156" s="32"/>
    </row>
    <row r="157" spans="1:6" ht="15.75" x14ac:dyDescent="0.25">
      <c r="A157" s="27" t="s">
        <v>226</v>
      </c>
      <c r="B157" s="31">
        <v>1325.96</v>
      </c>
      <c r="C157" s="31">
        <v>0</v>
      </c>
      <c r="D157" s="32"/>
    </row>
    <row r="158" spans="1:6" ht="15.75" x14ac:dyDescent="0.25">
      <c r="A158" s="27" t="s">
        <v>115</v>
      </c>
      <c r="B158" s="31">
        <v>8273.7999999999993</v>
      </c>
      <c r="C158" s="31">
        <v>0</v>
      </c>
      <c r="D158" s="32"/>
    </row>
    <row r="159" spans="1:6" ht="15.75" x14ac:dyDescent="0.25">
      <c r="A159" s="27" t="s">
        <v>58</v>
      </c>
      <c r="B159" s="31">
        <v>2330519.06</v>
      </c>
      <c r="C159" s="31">
        <v>0</v>
      </c>
      <c r="D159" s="32"/>
    </row>
    <row r="160" spans="1:6" ht="15.75" x14ac:dyDescent="0.25">
      <c r="A160" s="27" t="s">
        <v>228</v>
      </c>
      <c r="B160" s="31">
        <v>26565.5</v>
      </c>
      <c r="C160" s="31">
        <v>0</v>
      </c>
      <c r="D160" s="32"/>
    </row>
    <row r="161" spans="1:4" ht="15.75" x14ac:dyDescent="0.25">
      <c r="A161" s="27" t="s">
        <v>229</v>
      </c>
      <c r="B161" s="31">
        <v>2066.8000000000002</v>
      </c>
      <c r="C161" s="31">
        <v>0</v>
      </c>
      <c r="D161" s="32"/>
    </row>
    <row r="162" spans="1:4" ht="15.75" x14ac:dyDescent="0.25">
      <c r="A162" s="27" t="s">
        <v>116</v>
      </c>
      <c r="B162" s="31">
        <v>6388.9</v>
      </c>
      <c r="C162" s="31">
        <v>0</v>
      </c>
      <c r="D162" s="32"/>
    </row>
    <row r="163" spans="1:4" ht="15.75" x14ac:dyDescent="0.25">
      <c r="A163" s="27" t="s">
        <v>89</v>
      </c>
      <c r="B163" s="31">
        <v>173086.1</v>
      </c>
      <c r="C163" s="31">
        <v>0</v>
      </c>
      <c r="D163" s="32"/>
    </row>
    <row r="164" spans="1:4" ht="15.75" x14ac:dyDescent="0.25">
      <c r="A164" s="27" t="s">
        <v>230</v>
      </c>
      <c r="B164" s="31">
        <v>3058.65</v>
      </c>
      <c r="C164" s="31">
        <v>0</v>
      </c>
      <c r="D164" s="33"/>
    </row>
    <row r="165" spans="1:4" ht="15.75" x14ac:dyDescent="0.25">
      <c r="A165" s="27" t="s">
        <v>231</v>
      </c>
      <c r="B165" s="31">
        <v>174807.5</v>
      </c>
      <c r="C165" s="31">
        <v>0</v>
      </c>
      <c r="D165" s="33"/>
    </row>
    <row r="166" spans="1:4" ht="15.75" x14ac:dyDescent="0.25">
      <c r="A166" s="27" t="s">
        <v>232</v>
      </c>
      <c r="B166" s="31">
        <v>90518.3</v>
      </c>
      <c r="C166" s="31">
        <v>0</v>
      </c>
      <c r="D166" s="33"/>
    </row>
    <row r="167" spans="1:4" ht="15.75" x14ac:dyDescent="0.25">
      <c r="A167" s="35" t="s">
        <v>8</v>
      </c>
      <c r="B167" s="36">
        <v>93304037.239999995</v>
      </c>
      <c r="C167" s="36">
        <v>197961</v>
      </c>
      <c r="D167" s="33"/>
    </row>
    <row r="168" spans="1:4" ht="15.75" x14ac:dyDescent="0.25">
      <c r="A168" s="37" t="s">
        <v>235</v>
      </c>
      <c r="B168" s="38">
        <v>690694.49</v>
      </c>
      <c r="C168" s="31">
        <v>0</v>
      </c>
      <c r="D168" s="33"/>
    </row>
    <row r="169" spans="1:4" ht="15.75" x14ac:dyDescent="0.25">
      <c r="A169" s="27" t="s">
        <v>226</v>
      </c>
      <c r="B169" s="31">
        <v>1522.3</v>
      </c>
      <c r="C169" s="31">
        <v>0</v>
      </c>
      <c r="D169" s="32"/>
    </row>
    <row r="170" spans="1:4" ht="15.75" x14ac:dyDescent="0.25">
      <c r="A170" s="27" t="s">
        <v>227</v>
      </c>
      <c r="B170" s="31">
        <v>544.1</v>
      </c>
      <c r="C170" s="31">
        <v>0</v>
      </c>
      <c r="D170" s="32"/>
    </row>
    <row r="171" spans="1:4" ht="15.75" x14ac:dyDescent="0.25">
      <c r="A171" s="27" t="s">
        <v>115</v>
      </c>
      <c r="B171" s="31">
        <v>13327.1</v>
      </c>
      <c r="C171" s="31">
        <v>0</v>
      </c>
      <c r="D171" s="32"/>
    </row>
    <row r="172" spans="1:4" ht="15.75" x14ac:dyDescent="0.25">
      <c r="A172" s="27" t="s">
        <v>58</v>
      </c>
      <c r="B172" s="31">
        <v>2486246.58</v>
      </c>
      <c r="C172" s="31">
        <v>0</v>
      </c>
      <c r="D172" s="32"/>
    </row>
    <row r="173" spans="1:4" ht="15.75" x14ac:dyDescent="0.25">
      <c r="A173" s="27" t="s">
        <v>228</v>
      </c>
      <c r="B173" s="31">
        <v>35802.5</v>
      </c>
      <c r="C173" s="31">
        <v>0</v>
      </c>
      <c r="D173" s="32"/>
    </row>
    <row r="174" spans="1:4" ht="15.75" x14ac:dyDescent="0.25">
      <c r="A174" s="27" t="s">
        <v>229</v>
      </c>
      <c r="B174" s="31">
        <v>2375.1999999999998</v>
      </c>
      <c r="C174" s="31">
        <v>0</v>
      </c>
      <c r="D174" s="32"/>
    </row>
    <row r="175" spans="1:4" ht="15.75" x14ac:dyDescent="0.25">
      <c r="A175" s="27" t="s">
        <v>116</v>
      </c>
      <c r="B175" s="31">
        <v>10891</v>
      </c>
      <c r="C175" s="31">
        <v>0</v>
      </c>
      <c r="D175" s="32"/>
    </row>
    <row r="176" spans="1:4" ht="15.75" x14ac:dyDescent="0.25">
      <c r="A176" s="37" t="s">
        <v>236</v>
      </c>
      <c r="B176" s="38">
        <v>20141747.100000001</v>
      </c>
      <c r="C176" s="31">
        <v>0</v>
      </c>
      <c r="D176" s="32"/>
    </row>
    <row r="177" spans="1:4" ht="15.75" x14ac:dyDescent="0.25">
      <c r="A177" s="27" t="s">
        <v>89</v>
      </c>
      <c r="B177" s="31">
        <v>190669.2</v>
      </c>
      <c r="C177" s="31">
        <v>0</v>
      </c>
      <c r="D177" s="32"/>
    </row>
    <row r="178" spans="1:4" ht="15.75" x14ac:dyDescent="0.25">
      <c r="A178" s="27" t="s">
        <v>230</v>
      </c>
      <c r="B178" s="31">
        <v>1637.78</v>
      </c>
      <c r="C178" s="31">
        <v>0</v>
      </c>
      <c r="D178" s="32"/>
    </row>
    <row r="179" spans="1:4" ht="15.75" x14ac:dyDescent="0.25">
      <c r="A179" s="27" t="s">
        <v>231</v>
      </c>
      <c r="B179" s="31">
        <v>177056.1</v>
      </c>
      <c r="C179" s="31">
        <v>0</v>
      </c>
      <c r="D179" s="32"/>
    </row>
    <row r="180" spans="1:4" ht="15.75" x14ac:dyDescent="0.25">
      <c r="A180" s="27" t="s">
        <v>232</v>
      </c>
      <c r="B180" s="31">
        <v>82229.600000000006</v>
      </c>
      <c r="C180" s="31">
        <v>0</v>
      </c>
      <c r="D180" s="32"/>
    </row>
    <row r="181" spans="1:4" ht="15.75" x14ac:dyDescent="0.25">
      <c r="A181" s="35" t="s">
        <v>8</v>
      </c>
      <c r="B181" s="36">
        <f>SUM(B9:B180)</f>
        <v>210442817.52999994</v>
      </c>
      <c r="C181" s="36">
        <f>SUM(C9:C180)</f>
        <v>395922</v>
      </c>
      <c r="D181" s="39"/>
    </row>
    <row r="182" spans="1:4" ht="15.75" x14ac:dyDescent="0.25">
      <c r="A182" s="8"/>
      <c r="B182" s="11"/>
      <c r="C182" s="7"/>
      <c r="D182" s="11"/>
    </row>
    <row r="183" spans="1:4" ht="15.75" x14ac:dyDescent="0.25">
      <c r="A183"/>
      <c r="B183"/>
      <c r="C183" s="12"/>
      <c r="D183"/>
    </row>
    <row r="184" spans="1:4" ht="15.95" customHeight="1" x14ac:dyDescent="0.25">
      <c r="A184" s="19" t="s">
        <v>123</v>
      </c>
      <c r="B184" s="19"/>
      <c r="C184" s="19"/>
      <c r="D184" s="19"/>
    </row>
    <row r="186" spans="1:4" ht="15.95" customHeight="1" x14ac:dyDescent="0.25">
      <c r="A186" s="18" t="s">
        <v>237</v>
      </c>
      <c r="B186" s="18"/>
      <c r="C186" s="18"/>
      <c r="D186" s="18"/>
    </row>
    <row r="187" spans="1:4" ht="15.75" x14ac:dyDescent="0.25">
      <c r="A187" s="18" t="s">
        <v>238</v>
      </c>
      <c r="B187" s="18"/>
      <c r="C187" s="18"/>
      <c r="D187" s="18"/>
    </row>
    <row r="188" spans="1:4" ht="15.95" customHeight="1" x14ac:dyDescent="0.25">
      <c r="A188" s="18" t="s">
        <v>239</v>
      </c>
      <c r="B188" s="18"/>
      <c r="C188" s="18"/>
      <c r="D188" s="18"/>
    </row>
    <row r="189" spans="1:4" ht="15.75" x14ac:dyDescent="0.25">
      <c r="A189" s="18" t="s">
        <v>233</v>
      </c>
      <c r="B189" s="18"/>
      <c r="C189" s="18"/>
      <c r="D189" s="18"/>
    </row>
    <row r="190" spans="1:4" ht="15.95" customHeight="1" x14ac:dyDescent="0.25">
      <c r="A190" s="18" t="s">
        <v>240</v>
      </c>
      <c r="B190" s="18"/>
      <c r="C190" s="18"/>
      <c r="D190" s="18"/>
    </row>
    <row r="191" spans="1:4" ht="15.75" x14ac:dyDescent="0.25">
      <c r="A191"/>
      <c r="B191"/>
      <c r="C191"/>
      <c r="D191"/>
    </row>
    <row r="192" spans="1:4" ht="15.75" x14ac:dyDescent="0.25">
      <c r="A192"/>
      <c r="B192"/>
      <c r="C192"/>
      <c r="D192"/>
    </row>
  </sheetData>
  <mergeCells count="7">
    <mergeCell ref="A1:D1"/>
    <mergeCell ref="A190:D190"/>
    <mergeCell ref="A184:D184"/>
    <mergeCell ref="A186:D186"/>
    <mergeCell ref="A187:D187"/>
    <mergeCell ref="A188:D188"/>
    <mergeCell ref="A189:D189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7"/>
  <sheetViews>
    <sheetView topLeftCell="C99" workbookViewId="0">
      <selection activeCell="A8" sqref="A8"/>
    </sheetView>
  </sheetViews>
  <sheetFormatPr defaultColWidth="9.140625" defaultRowHeight="15" x14ac:dyDescent="0.2"/>
  <cols>
    <col min="1" max="1" width="12.85546875" style="1" customWidth="1"/>
    <col min="2" max="2" width="16.85546875" style="1" bestFit="1" customWidth="1"/>
    <col min="3" max="3" width="15.7109375" style="1" bestFit="1" customWidth="1"/>
    <col min="4" max="5" width="14.5703125" style="1" bestFit="1" customWidth="1"/>
    <col min="6" max="6" width="15.7109375" style="1" bestFit="1" customWidth="1"/>
    <col min="7" max="7" width="12.7109375" style="1" customWidth="1"/>
    <col min="8" max="8" width="17" style="1" customWidth="1"/>
    <col min="9" max="9" width="14.5703125" style="1" bestFit="1" customWidth="1"/>
    <col min="10" max="10" width="15.7109375" style="1" bestFit="1" customWidth="1"/>
    <col min="11" max="12" width="14.5703125" style="1" bestFit="1" customWidth="1"/>
    <col min="13" max="14" width="15.7109375" style="1" bestFit="1" customWidth="1"/>
    <col min="15" max="16384" width="9.140625" style="1"/>
  </cols>
  <sheetData>
    <row r="1" spans="1:14" ht="15" customHeight="1" x14ac:dyDescent="0.25">
      <c r="A1" t="s">
        <v>255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5.75" x14ac:dyDescent="0.25">
      <c r="A2" s="20" t="s">
        <v>256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x14ac:dyDescent="0.25">
      <c r="A3" s="20" t="s">
        <v>142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5.75" x14ac:dyDescent="0.25">
      <c r="A4" s="20" t="s">
        <v>156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ht="15.75" x14ac:dyDescent="0.25">
      <c r="A5" s="20" t="s">
        <v>143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15.75" x14ac:dyDescent="0.25">
      <c r="A6" s="20" t="s">
        <v>144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t="15.75" x14ac:dyDescent="0.25">
      <c r="A7" s="20" t="s">
        <v>152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4" ht="15.75" x14ac:dyDescent="0.25">
      <c r="A8" s="20" t="s">
        <v>68</v>
      </c>
      <c r="B8" s="25" t="s">
        <v>59</v>
      </c>
      <c r="C8" s="25" t="s">
        <v>60</v>
      </c>
      <c r="D8" s="25" t="s">
        <v>61</v>
      </c>
      <c r="E8" s="25" t="s">
        <v>62</v>
      </c>
      <c r="F8" s="25" t="s">
        <v>63</v>
      </c>
      <c r="G8" s="25" t="s">
        <v>157</v>
      </c>
      <c r="H8" s="25" t="s">
        <v>145</v>
      </c>
      <c r="I8" s="25" t="s">
        <v>146</v>
      </c>
      <c r="J8" s="25" t="s">
        <v>147</v>
      </c>
      <c r="K8" s="25" t="s">
        <v>148</v>
      </c>
      <c r="L8" s="25" t="s">
        <v>158</v>
      </c>
      <c r="M8" s="25" t="s">
        <v>64</v>
      </c>
      <c r="N8" s="25" t="s">
        <v>257</v>
      </c>
    </row>
    <row r="9" spans="1:14" ht="15.75" x14ac:dyDescent="0.25">
      <c r="A9" s="40">
        <v>45290</v>
      </c>
      <c r="B9" s="25">
        <v>1260795.1299999999</v>
      </c>
      <c r="C9" s="25">
        <v>198699.08</v>
      </c>
      <c r="D9" s="25">
        <v>55724.82</v>
      </c>
      <c r="E9" s="25">
        <v>31477.16</v>
      </c>
      <c r="F9" s="25">
        <v>185620.32</v>
      </c>
      <c r="G9" s="25">
        <v>0</v>
      </c>
      <c r="H9" s="25">
        <v>29178.799999999999</v>
      </c>
      <c r="I9" s="25">
        <v>78430.92</v>
      </c>
      <c r="J9" s="25">
        <v>297900.76</v>
      </c>
      <c r="K9" s="25">
        <v>24540.48</v>
      </c>
      <c r="L9" s="25">
        <v>16343.24</v>
      </c>
      <c r="M9" s="25">
        <v>169566.16</v>
      </c>
      <c r="N9" s="25">
        <v>173313.39</v>
      </c>
    </row>
    <row r="10" spans="1:14" ht="15.75" x14ac:dyDescent="0.25">
      <c r="A10" s="40">
        <v>45291</v>
      </c>
      <c r="B10" s="25">
        <v>1363257.32</v>
      </c>
      <c r="C10" s="25">
        <v>230725.12</v>
      </c>
      <c r="D10" s="25">
        <v>60659.46</v>
      </c>
      <c r="E10" s="25">
        <v>36064.839999999997</v>
      </c>
      <c r="F10" s="25">
        <v>189322.84</v>
      </c>
      <c r="G10" s="25">
        <v>0</v>
      </c>
      <c r="H10" s="25">
        <v>38983.24</v>
      </c>
      <c r="I10" s="25">
        <v>103158.6</v>
      </c>
      <c r="J10" s="25">
        <v>304989.71999999997</v>
      </c>
      <c r="K10" s="25">
        <v>41958.400000000001</v>
      </c>
      <c r="L10" s="25">
        <v>18695.36</v>
      </c>
      <c r="M10" s="25">
        <v>170042.36</v>
      </c>
      <c r="N10" s="25">
        <v>168657.38</v>
      </c>
    </row>
    <row r="11" spans="1:14" ht="15.75" x14ac:dyDescent="0.25">
      <c r="A11" s="40">
        <v>45297</v>
      </c>
      <c r="B11" s="25">
        <v>1239683.8500000001</v>
      </c>
      <c r="C11" s="25">
        <v>197798.75</v>
      </c>
      <c r="D11" s="25">
        <v>56367</v>
      </c>
      <c r="E11" s="25">
        <v>30258.75</v>
      </c>
      <c r="F11" s="25">
        <v>166379.75</v>
      </c>
      <c r="G11" s="25">
        <v>962.25</v>
      </c>
      <c r="H11" s="25">
        <v>33559.25</v>
      </c>
      <c r="I11" s="25">
        <v>101246.75</v>
      </c>
      <c r="J11" s="25">
        <v>309022</v>
      </c>
      <c r="K11" s="25">
        <v>29144.5</v>
      </c>
      <c r="L11" s="25">
        <v>16260.5</v>
      </c>
      <c r="M11" s="25">
        <v>161714.5</v>
      </c>
      <c r="N11" s="25">
        <v>136969.85</v>
      </c>
    </row>
    <row r="12" spans="1:14" ht="15.75" x14ac:dyDescent="0.25">
      <c r="A12" s="40">
        <v>45298</v>
      </c>
      <c r="B12" s="25">
        <v>1543938.08</v>
      </c>
      <c r="C12" s="25">
        <v>226257.38</v>
      </c>
      <c r="D12" s="25">
        <v>64572.25</v>
      </c>
      <c r="E12" s="25">
        <v>40126</v>
      </c>
      <c r="F12" s="25">
        <v>205248.25</v>
      </c>
      <c r="G12" s="25">
        <v>0</v>
      </c>
      <c r="H12" s="25">
        <v>35742.5</v>
      </c>
      <c r="I12" s="25">
        <v>116567.75</v>
      </c>
      <c r="J12" s="25">
        <v>367305</v>
      </c>
      <c r="K12" s="25">
        <v>40852.5</v>
      </c>
      <c r="L12" s="25">
        <v>17792.25</v>
      </c>
      <c r="M12" s="25">
        <v>197497</v>
      </c>
      <c r="N12" s="25">
        <v>231977.2</v>
      </c>
    </row>
    <row r="13" spans="1:14" ht="15.75" x14ac:dyDescent="0.25">
      <c r="A13" s="40">
        <v>45304</v>
      </c>
      <c r="B13" s="25">
        <v>1233337.7</v>
      </c>
      <c r="C13" s="25">
        <v>198649.25</v>
      </c>
      <c r="D13" s="25">
        <v>55621.25</v>
      </c>
      <c r="E13" s="25">
        <v>29713.25</v>
      </c>
      <c r="F13" s="25">
        <v>166527.5</v>
      </c>
      <c r="G13" s="25">
        <v>0</v>
      </c>
      <c r="H13" s="25">
        <v>27164.25</v>
      </c>
      <c r="I13" s="25">
        <v>69408</v>
      </c>
      <c r="J13" s="25">
        <v>323788.25</v>
      </c>
      <c r="K13" s="25">
        <v>28880.5</v>
      </c>
      <c r="L13" s="25">
        <v>16088</v>
      </c>
      <c r="M13" s="25">
        <v>152052</v>
      </c>
      <c r="N13" s="25">
        <v>165445.45000000001</v>
      </c>
    </row>
    <row r="14" spans="1:14" ht="15.75" x14ac:dyDescent="0.25">
      <c r="A14" s="40">
        <v>45305</v>
      </c>
      <c r="B14" s="25">
        <v>1273539.7</v>
      </c>
      <c r="C14" s="25">
        <v>214847.75</v>
      </c>
      <c r="D14" s="25">
        <v>53446</v>
      </c>
      <c r="E14" s="25">
        <v>25328.5</v>
      </c>
      <c r="F14" s="25">
        <v>164799.75</v>
      </c>
      <c r="G14" s="25">
        <v>0</v>
      </c>
      <c r="H14" s="25">
        <v>33335.25</v>
      </c>
      <c r="I14" s="25">
        <v>98455.25</v>
      </c>
      <c r="J14" s="25">
        <v>338081</v>
      </c>
      <c r="K14" s="25">
        <v>42335.5</v>
      </c>
      <c r="L14" s="25">
        <v>19141.25</v>
      </c>
      <c r="M14" s="25">
        <v>148643.5</v>
      </c>
      <c r="N14" s="25">
        <v>135125.95000000001</v>
      </c>
    </row>
    <row r="15" spans="1:14" ht="15.75" x14ac:dyDescent="0.25">
      <c r="A15" s="40">
        <v>45312</v>
      </c>
      <c r="B15" s="25">
        <v>1267620.55</v>
      </c>
      <c r="C15" s="25">
        <v>203625.26</v>
      </c>
      <c r="D15" s="25">
        <v>46917.919999999998</v>
      </c>
      <c r="E15" s="25">
        <v>23560.7</v>
      </c>
      <c r="F15" s="25">
        <v>165816.20000000001</v>
      </c>
      <c r="G15" s="25">
        <v>1684.1</v>
      </c>
      <c r="H15" s="25">
        <v>30682.84</v>
      </c>
      <c r="I15" s="25">
        <v>87700.34</v>
      </c>
      <c r="J15" s="25">
        <v>279042</v>
      </c>
      <c r="K15" s="25">
        <v>134864.72</v>
      </c>
      <c r="L15" s="25">
        <v>17078.38</v>
      </c>
      <c r="M15" s="25">
        <v>153988.48000000001</v>
      </c>
      <c r="N15" s="25">
        <v>122659.61</v>
      </c>
    </row>
    <row r="16" spans="1:14" ht="15.75" x14ac:dyDescent="0.25">
      <c r="A16" s="40">
        <v>45318</v>
      </c>
      <c r="B16" s="25">
        <v>1163283.1100000001</v>
      </c>
      <c r="C16" s="25">
        <v>188860.56</v>
      </c>
      <c r="D16" s="25">
        <v>53818.74</v>
      </c>
      <c r="E16" s="25">
        <v>23871.62</v>
      </c>
      <c r="F16" s="25">
        <v>163038.12</v>
      </c>
      <c r="G16" s="25">
        <v>0</v>
      </c>
      <c r="H16" s="25">
        <v>27726.2</v>
      </c>
      <c r="I16" s="25">
        <v>72468.600000000006</v>
      </c>
      <c r="J16" s="25">
        <v>284660.36</v>
      </c>
      <c r="K16" s="25">
        <v>31531.32</v>
      </c>
      <c r="L16" s="25">
        <v>16980.740000000002</v>
      </c>
      <c r="M16" s="25">
        <v>150568.95999999999</v>
      </c>
      <c r="N16" s="25">
        <v>149757.89000000001</v>
      </c>
    </row>
    <row r="17" spans="1:14" ht="15.75" x14ac:dyDescent="0.25">
      <c r="A17" s="40">
        <v>45319</v>
      </c>
      <c r="B17" s="25">
        <v>1180326.6299999999</v>
      </c>
      <c r="C17" s="25">
        <v>200582.02</v>
      </c>
      <c r="D17" s="25">
        <v>46345.36</v>
      </c>
      <c r="E17" s="25">
        <v>21657.14</v>
      </c>
      <c r="F17" s="25">
        <v>152704.46</v>
      </c>
      <c r="G17" s="25">
        <v>0</v>
      </c>
      <c r="H17" s="25">
        <v>27505.06</v>
      </c>
      <c r="I17" s="25">
        <v>74339.7</v>
      </c>
      <c r="J17" s="25">
        <v>293175.62</v>
      </c>
      <c r="K17" s="25">
        <v>41448.44</v>
      </c>
      <c r="L17" s="25">
        <v>17205.52</v>
      </c>
      <c r="M17" s="25">
        <v>154907.28</v>
      </c>
      <c r="N17" s="25">
        <v>150456.03</v>
      </c>
    </row>
    <row r="18" spans="1:14" ht="15.75" x14ac:dyDescent="0.25">
      <c r="A18" s="40">
        <v>45325</v>
      </c>
      <c r="B18" s="25">
        <v>1061092.3</v>
      </c>
      <c r="C18" s="25">
        <v>192184.76</v>
      </c>
      <c r="D18" s="25">
        <v>44961.66</v>
      </c>
      <c r="E18" s="25">
        <v>19312.72</v>
      </c>
      <c r="F18" s="25">
        <v>139632.24</v>
      </c>
      <c r="G18" s="25">
        <v>0</v>
      </c>
      <c r="H18" s="25">
        <v>37722.94</v>
      </c>
      <c r="I18" s="25">
        <v>58544</v>
      </c>
      <c r="J18" s="25">
        <v>266110.52</v>
      </c>
      <c r="K18" s="25">
        <v>30062.52</v>
      </c>
      <c r="L18" s="25">
        <v>17660.04</v>
      </c>
      <c r="M18" s="25">
        <v>132865.5</v>
      </c>
      <c r="N18" s="25">
        <v>122035.4</v>
      </c>
    </row>
    <row r="19" spans="1:14" ht="15.75" x14ac:dyDescent="0.25">
      <c r="A19" s="40">
        <v>45332</v>
      </c>
      <c r="B19" s="25">
        <v>1327544.48</v>
      </c>
      <c r="C19" s="25">
        <v>227928.12</v>
      </c>
      <c r="D19" s="25">
        <v>58800.46</v>
      </c>
      <c r="E19" s="25">
        <v>30101.38</v>
      </c>
      <c r="F19" s="25">
        <v>190996.06</v>
      </c>
      <c r="G19" s="25">
        <v>0</v>
      </c>
      <c r="H19" s="25">
        <v>29342.94</v>
      </c>
      <c r="I19" s="25">
        <v>75634</v>
      </c>
      <c r="J19" s="25">
        <v>315930.21000000002</v>
      </c>
      <c r="K19" s="25">
        <v>28746.880000000001</v>
      </c>
      <c r="L19" s="25">
        <v>16759.64</v>
      </c>
      <c r="M19" s="25">
        <v>166311.66</v>
      </c>
      <c r="N19" s="25">
        <v>186993.13</v>
      </c>
    </row>
    <row r="20" spans="1:14" ht="15.75" x14ac:dyDescent="0.25">
      <c r="A20" s="40">
        <v>45339</v>
      </c>
      <c r="B20" s="25">
        <v>1318938.8899999999</v>
      </c>
      <c r="C20" s="25">
        <v>224508.62</v>
      </c>
      <c r="D20" s="25">
        <v>52997</v>
      </c>
      <c r="E20" s="25">
        <v>27592</v>
      </c>
      <c r="F20" s="25">
        <v>183394.9</v>
      </c>
      <c r="G20" s="25">
        <v>0</v>
      </c>
      <c r="H20" s="25">
        <v>42385.16</v>
      </c>
      <c r="I20" s="25">
        <v>112421.28</v>
      </c>
      <c r="J20" s="25">
        <v>308477.78000000003</v>
      </c>
      <c r="K20" s="25">
        <v>29350.84</v>
      </c>
      <c r="L20" s="25">
        <v>17453.080000000002</v>
      </c>
      <c r="M20" s="25">
        <v>153774.56</v>
      </c>
      <c r="N20" s="25">
        <v>166583.67000000001</v>
      </c>
    </row>
    <row r="21" spans="1:14" ht="15.75" x14ac:dyDescent="0.25">
      <c r="A21" s="40">
        <v>45340</v>
      </c>
      <c r="B21" s="25">
        <v>1401601.36</v>
      </c>
      <c r="C21" s="25">
        <v>257136.42</v>
      </c>
      <c r="D21" s="25">
        <v>62967.38</v>
      </c>
      <c r="E21" s="25">
        <v>33769.06</v>
      </c>
      <c r="F21" s="25">
        <v>186958.86</v>
      </c>
      <c r="G21" s="25">
        <v>0</v>
      </c>
      <c r="H21" s="25">
        <v>45346.26</v>
      </c>
      <c r="I21" s="25">
        <v>93701.1</v>
      </c>
      <c r="J21" s="25">
        <v>328790.48</v>
      </c>
      <c r="K21" s="25">
        <v>39890.239999999998</v>
      </c>
      <c r="L21" s="25">
        <v>18716.88</v>
      </c>
      <c r="M21" s="25">
        <v>162558.54</v>
      </c>
      <c r="N21" s="25">
        <v>171766.14</v>
      </c>
    </row>
    <row r="22" spans="1:14" ht="15.75" x14ac:dyDescent="0.25">
      <c r="A22" s="40">
        <v>45346</v>
      </c>
      <c r="B22" s="25">
        <v>1325731.79</v>
      </c>
      <c r="C22" s="25">
        <v>228631.14</v>
      </c>
      <c r="D22" s="25">
        <v>49967.76</v>
      </c>
      <c r="E22" s="25">
        <v>28746.720000000001</v>
      </c>
      <c r="F22" s="25">
        <v>170992.42</v>
      </c>
      <c r="G22" s="25">
        <v>0</v>
      </c>
      <c r="H22" s="25">
        <v>41609.64</v>
      </c>
      <c r="I22" s="25">
        <v>86935.06</v>
      </c>
      <c r="J22" s="25">
        <v>296426.2</v>
      </c>
      <c r="K22" s="25">
        <v>86748.24</v>
      </c>
      <c r="L22" s="25">
        <v>17311.86</v>
      </c>
      <c r="M22" s="25">
        <v>156827.84</v>
      </c>
      <c r="N22" s="25">
        <v>161534.91</v>
      </c>
    </row>
    <row r="23" spans="1:14" ht="15.75" x14ac:dyDescent="0.25">
      <c r="A23" s="40">
        <v>45347</v>
      </c>
      <c r="B23" s="25">
        <v>1069772.02</v>
      </c>
      <c r="C23" s="25">
        <v>202063.53</v>
      </c>
      <c r="D23" s="25">
        <v>45349.3</v>
      </c>
      <c r="E23" s="25">
        <v>15999.92</v>
      </c>
      <c r="F23" s="25">
        <v>133770.38</v>
      </c>
      <c r="G23" s="25">
        <v>643.46</v>
      </c>
      <c r="H23" s="25">
        <v>26177.08</v>
      </c>
      <c r="I23" s="25">
        <v>67303.320000000007</v>
      </c>
      <c r="J23" s="25">
        <v>285258.82</v>
      </c>
      <c r="K23" s="25">
        <v>41747.599999999999</v>
      </c>
      <c r="L23" s="25">
        <v>21737.16</v>
      </c>
      <c r="M23" s="25">
        <v>118730.7</v>
      </c>
      <c r="N23" s="25">
        <v>110990.75</v>
      </c>
    </row>
    <row r="24" spans="1:14" ht="15.75" x14ac:dyDescent="0.25">
      <c r="A24" s="40">
        <v>45354</v>
      </c>
      <c r="B24" s="25">
        <v>1807842.8</v>
      </c>
      <c r="C24" s="25">
        <v>313062.71999999997</v>
      </c>
      <c r="D24" s="25">
        <v>86444.04</v>
      </c>
      <c r="E24" s="25">
        <v>46482.84</v>
      </c>
      <c r="F24" s="25">
        <v>229309.38</v>
      </c>
      <c r="G24" s="25">
        <v>0</v>
      </c>
      <c r="H24" s="25">
        <v>34662.42</v>
      </c>
      <c r="I24" s="25">
        <v>118418.64</v>
      </c>
      <c r="J24" s="25">
        <v>445063.38</v>
      </c>
      <c r="K24" s="25">
        <v>66176.960000000006</v>
      </c>
      <c r="L24" s="25">
        <v>22380.38</v>
      </c>
      <c r="M24" s="25">
        <v>214684.5</v>
      </c>
      <c r="N24" s="25">
        <v>231157.54</v>
      </c>
    </row>
    <row r="25" spans="1:14" ht="15.75" x14ac:dyDescent="0.25">
      <c r="A25" s="40">
        <v>45360</v>
      </c>
      <c r="B25" s="25">
        <v>1112293.4099999999</v>
      </c>
      <c r="C25" s="25">
        <v>209721.52</v>
      </c>
      <c r="D25" s="25">
        <v>53570.76</v>
      </c>
      <c r="E25" s="25">
        <v>24753.3</v>
      </c>
      <c r="F25" s="25">
        <v>144513.76</v>
      </c>
      <c r="G25" s="25">
        <v>0</v>
      </c>
      <c r="H25" s="25">
        <v>26473.16</v>
      </c>
      <c r="I25" s="25">
        <v>85866.42</v>
      </c>
      <c r="J25" s="25">
        <v>265268.88</v>
      </c>
      <c r="K25" s="25">
        <v>19442.48</v>
      </c>
      <c r="L25" s="25">
        <v>14043.24</v>
      </c>
      <c r="M25" s="25">
        <v>133656.44</v>
      </c>
      <c r="N25" s="25">
        <v>134983.45000000001</v>
      </c>
    </row>
    <row r="26" spans="1:14" ht="15.75" x14ac:dyDescent="0.25">
      <c r="A26" s="40">
        <v>45361</v>
      </c>
      <c r="B26" s="25">
        <v>888411.94</v>
      </c>
      <c r="C26" s="25">
        <v>177716.06</v>
      </c>
      <c r="D26" s="25">
        <v>49779.32</v>
      </c>
      <c r="E26" s="25">
        <v>21781.119999999999</v>
      </c>
      <c r="F26" s="25">
        <v>131039.28</v>
      </c>
      <c r="G26" s="25">
        <v>0</v>
      </c>
      <c r="H26" s="25">
        <v>48918.98</v>
      </c>
      <c r="I26" s="25">
        <v>34392.46</v>
      </c>
      <c r="J26" s="25">
        <v>168353.66</v>
      </c>
      <c r="K26" s="25">
        <v>0</v>
      </c>
      <c r="L26" s="25">
        <v>0</v>
      </c>
      <c r="M26" s="25">
        <v>121281.84</v>
      </c>
      <c r="N26" s="25">
        <v>135149.22</v>
      </c>
    </row>
    <row r="27" spans="1:14" ht="15.75" x14ac:dyDescent="0.25">
      <c r="A27" s="40">
        <v>45367</v>
      </c>
      <c r="B27" s="25">
        <v>1184451.71</v>
      </c>
      <c r="C27" s="25">
        <v>207828.74</v>
      </c>
      <c r="D27" s="25">
        <v>51230.44</v>
      </c>
      <c r="E27" s="25">
        <v>29678.42</v>
      </c>
      <c r="F27" s="25">
        <v>156059.14000000001</v>
      </c>
      <c r="G27" s="25">
        <v>1648.54</v>
      </c>
      <c r="H27" s="25">
        <v>34336.78</v>
      </c>
      <c r="I27" s="25">
        <v>61740.94</v>
      </c>
      <c r="J27" s="25">
        <v>288819.44</v>
      </c>
      <c r="K27" s="25">
        <v>60174.92</v>
      </c>
      <c r="L27" s="25">
        <v>18810.62</v>
      </c>
      <c r="M27" s="25">
        <v>153699.07999999999</v>
      </c>
      <c r="N27" s="25">
        <v>120424.65</v>
      </c>
    </row>
    <row r="28" spans="1:14" ht="15.75" x14ac:dyDescent="0.25">
      <c r="A28" s="40">
        <v>45368</v>
      </c>
      <c r="B28" s="25">
        <v>1191170.49</v>
      </c>
      <c r="C28" s="25">
        <v>218019.46</v>
      </c>
      <c r="D28" s="25">
        <v>46401.46</v>
      </c>
      <c r="E28" s="25">
        <v>21813.64</v>
      </c>
      <c r="F28" s="25">
        <v>143286.07999999999</v>
      </c>
      <c r="G28" s="25">
        <v>0</v>
      </c>
      <c r="H28" s="25">
        <v>36852</v>
      </c>
      <c r="I28" s="25">
        <v>80664.740000000005</v>
      </c>
      <c r="J28" s="25">
        <v>322096.52</v>
      </c>
      <c r="K28" s="25">
        <v>53025.16</v>
      </c>
      <c r="L28" s="25">
        <v>19775.099999999999</v>
      </c>
      <c r="M28" s="25">
        <v>125488.3</v>
      </c>
      <c r="N28" s="25">
        <v>123748.03</v>
      </c>
    </row>
    <row r="29" spans="1:14" ht="15.75" x14ac:dyDescent="0.25">
      <c r="A29" s="40">
        <v>45374</v>
      </c>
      <c r="B29" s="25">
        <v>1099585.4099999999</v>
      </c>
      <c r="C29" s="25">
        <v>204696.64</v>
      </c>
      <c r="D29" s="25">
        <v>43602.66</v>
      </c>
      <c r="E29" s="25">
        <v>24826.76</v>
      </c>
      <c r="F29" s="25">
        <v>141330.82</v>
      </c>
      <c r="G29" s="25">
        <v>848.5</v>
      </c>
      <c r="H29" s="25">
        <v>26297.52</v>
      </c>
      <c r="I29" s="25">
        <v>45526.38</v>
      </c>
      <c r="J29" s="25">
        <v>293319.12</v>
      </c>
      <c r="K29" s="25">
        <v>26011.08</v>
      </c>
      <c r="L29" s="25">
        <v>21329.119999999999</v>
      </c>
      <c r="M29" s="25">
        <v>146057.44</v>
      </c>
      <c r="N29" s="25">
        <v>125739.37</v>
      </c>
    </row>
    <row r="30" spans="1:14" ht="15.75" x14ac:dyDescent="0.25">
      <c r="A30" s="40">
        <v>45375</v>
      </c>
      <c r="B30" s="25">
        <v>1199745.33</v>
      </c>
      <c r="C30" s="25">
        <v>196609.22</v>
      </c>
      <c r="D30" s="25">
        <v>60676.5</v>
      </c>
      <c r="E30" s="25">
        <v>25240.84</v>
      </c>
      <c r="F30" s="25">
        <v>146880.16</v>
      </c>
      <c r="G30" s="25">
        <v>0</v>
      </c>
      <c r="H30" s="25">
        <v>31316.12</v>
      </c>
      <c r="I30" s="25">
        <v>74915.240000000005</v>
      </c>
      <c r="J30" s="25">
        <v>303274.5</v>
      </c>
      <c r="K30" s="25">
        <v>46492.160000000003</v>
      </c>
      <c r="L30" s="25">
        <v>20390.759999999998</v>
      </c>
      <c r="M30" s="25">
        <v>146230.35999999999</v>
      </c>
      <c r="N30" s="25">
        <v>147719.47</v>
      </c>
    </row>
    <row r="31" spans="1:14" ht="15.75" x14ac:dyDescent="0.25">
      <c r="A31" s="40">
        <v>45388</v>
      </c>
      <c r="B31" s="25">
        <v>1289256.46</v>
      </c>
      <c r="C31" s="25">
        <v>213848.02</v>
      </c>
      <c r="D31" s="25">
        <v>51655.839999999997</v>
      </c>
      <c r="E31" s="25">
        <v>38867.24</v>
      </c>
      <c r="F31" s="25">
        <v>164363.9</v>
      </c>
      <c r="G31" s="25">
        <v>0</v>
      </c>
      <c r="H31" s="25">
        <v>39432.22</v>
      </c>
      <c r="I31" s="25">
        <v>77180.52</v>
      </c>
      <c r="J31" s="25">
        <v>351736.98</v>
      </c>
      <c r="K31" s="25">
        <v>26814.52</v>
      </c>
      <c r="L31" s="25">
        <v>18554.12</v>
      </c>
      <c r="M31" s="25">
        <v>149243.20000000001</v>
      </c>
      <c r="N31" s="25">
        <v>157559.9</v>
      </c>
    </row>
    <row r="32" spans="1:14" ht="15.75" x14ac:dyDescent="0.25">
      <c r="A32" s="40">
        <v>45389</v>
      </c>
      <c r="B32" s="25">
        <v>1241794.46</v>
      </c>
      <c r="C32" s="25">
        <v>201891.58</v>
      </c>
      <c r="D32" s="25">
        <v>51809.86</v>
      </c>
      <c r="E32" s="25">
        <v>31903.26</v>
      </c>
      <c r="F32" s="25">
        <v>157624.04</v>
      </c>
      <c r="G32" s="25">
        <v>0</v>
      </c>
      <c r="H32" s="25">
        <v>36908.480000000003</v>
      </c>
      <c r="I32" s="25">
        <v>85749.6</v>
      </c>
      <c r="J32" s="25">
        <v>323985.62</v>
      </c>
      <c r="K32" s="25">
        <v>43602.080000000002</v>
      </c>
      <c r="L32" s="25">
        <v>18050.02</v>
      </c>
      <c r="M32" s="25">
        <v>145912.20000000001</v>
      </c>
      <c r="N32" s="25">
        <v>144357.72</v>
      </c>
    </row>
    <row r="33" spans="1:14" ht="15.75" x14ac:dyDescent="0.25">
      <c r="A33" s="40">
        <v>45395</v>
      </c>
      <c r="B33" s="25">
        <v>1221564.6200000001</v>
      </c>
      <c r="C33" s="25">
        <v>204859.94</v>
      </c>
      <c r="D33" s="25">
        <v>54045.63</v>
      </c>
      <c r="E33" s="25">
        <v>28797.34</v>
      </c>
      <c r="F33" s="25">
        <v>168185.34</v>
      </c>
      <c r="G33" s="25">
        <v>0</v>
      </c>
      <c r="H33" s="25">
        <v>31137.95</v>
      </c>
      <c r="I33" s="25">
        <v>71332.509999999995</v>
      </c>
      <c r="J33" s="25">
        <v>319425.27</v>
      </c>
      <c r="K33" s="25">
        <v>24521.58</v>
      </c>
      <c r="L33" s="25">
        <v>16243.92</v>
      </c>
      <c r="M33" s="25">
        <v>149165.25</v>
      </c>
      <c r="N33" s="25">
        <v>153849.89000000001</v>
      </c>
    </row>
    <row r="34" spans="1:14" ht="15.75" x14ac:dyDescent="0.25">
      <c r="A34" s="40">
        <v>45396</v>
      </c>
      <c r="B34" s="25">
        <v>1296918.1599999999</v>
      </c>
      <c r="C34" s="25">
        <v>249011.65</v>
      </c>
      <c r="D34" s="25">
        <v>63146.1</v>
      </c>
      <c r="E34" s="25">
        <v>27320.38</v>
      </c>
      <c r="F34" s="25">
        <v>167627.39000000001</v>
      </c>
      <c r="G34" s="25">
        <v>678.78</v>
      </c>
      <c r="H34" s="25">
        <v>42597.89</v>
      </c>
      <c r="I34" s="25">
        <v>83083.48</v>
      </c>
      <c r="J34" s="25">
        <v>318645.09000000003</v>
      </c>
      <c r="K34" s="25">
        <v>51135.78</v>
      </c>
      <c r="L34" s="25">
        <v>18542.990000000002</v>
      </c>
      <c r="M34" s="25">
        <v>150310.09</v>
      </c>
      <c r="N34" s="25">
        <v>124818.54</v>
      </c>
    </row>
    <row r="35" spans="1:14" ht="15.75" x14ac:dyDescent="0.25">
      <c r="A35" s="40">
        <v>45402</v>
      </c>
      <c r="B35" s="25">
        <v>1247886.52</v>
      </c>
      <c r="C35" s="25">
        <v>219210.4</v>
      </c>
      <c r="D35" s="25">
        <v>55748.44</v>
      </c>
      <c r="E35" s="25">
        <v>29264.07</v>
      </c>
      <c r="F35" s="25">
        <v>173187.75</v>
      </c>
      <c r="G35" s="25">
        <v>1499.3</v>
      </c>
      <c r="H35" s="25">
        <v>36023.449999999997</v>
      </c>
      <c r="I35" s="25">
        <v>79935.429999999993</v>
      </c>
      <c r="J35" s="25">
        <v>315889.88</v>
      </c>
      <c r="K35" s="25">
        <v>22160.560000000001</v>
      </c>
      <c r="L35" s="25">
        <v>16042.42</v>
      </c>
      <c r="M35" s="25">
        <v>164108.35</v>
      </c>
      <c r="N35" s="25">
        <v>134816.47</v>
      </c>
    </row>
    <row r="36" spans="1:14" ht="15.75" x14ac:dyDescent="0.25">
      <c r="A36" s="40">
        <v>45403</v>
      </c>
      <c r="B36" s="25">
        <v>1207693.48</v>
      </c>
      <c r="C36" s="25">
        <v>202243.1</v>
      </c>
      <c r="D36" s="25">
        <v>52009.18</v>
      </c>
      <c r="E36" s="25">
        <v>31647.43</v>
      </c>
      <c r="F36" s="25">
        <v>151963.69</v>
      </c>
      <c r="G36" s="25">
        <v>0</v>
      </c>
      <c r="H36" s="25">
        <v>34036.32</v>
      </c>
      <c r="I36" s="25">
        <v>80621.31</v>
      </c>
      <c r="J36" s="25">
        <v>320226.62</v>
      </c>
      <c r="K36" s="25">
        <v>37937.040000000001</v>
      </c>
      <c r="L36" s="25">
        <v>17372.78</v>
      </c>
      <c r="M36" s="25">
        <v>139295.89000000001</v>
      </c>
      <c r="N36" s="25">
        <v>140340.12</v>
      </c>
    </row>
    <row r="37" spans="1:14" ht="15.75" x14ac:dyDescent="0.25">
      <c r="A37" s="40">
        <v>45409</v>
      </c>
      <c r="B37" s="25">
        <v>1083576.06</v>
      </c>
      <c r="C37" s="25">
        <v>211662.51</v>
      </c>
      <c r="D37" s="25">
        <v>49299.199999999997</v>
      </c>
      <c r="E37" s="25">
        <v>27624.75</v>
      </c>
      <c r="F37" s="25">
        <v>148185.26999999999</v>
      </c>
      <c r="G37" s="25">
        <v>834.61</v>
      </c>
      <c r="H37" s="25">
        <v>24886.44</v>
      </c>
      <c r="I37" s="25">
        <v>72296.44</v>
      </c>
      <c r="J37" s="25">
        <v>268414.07</v>
      </c>
      <c r="K37" s="25">
        <v>18914.96</v>
      </c>
      <c r="L37" s="25">
        <v>12080.38</v>
      </c>
      <c r="M37" s="25">
        <v>132881.35</v>
      </c>
      <c r="N37" s="25">
        <v>116496.08</v>
      </c>
    </row>
    <row r="38" spans="1:14" ht="15.75" x14ac:dyDescent="0.25">
      <c r="A38" s="40">
        <v>45410</v>
      </c>
      <c r="B38" s="25">
        <v>1206101.1200000001</v>
      </c>
      <c r="C38" s="25">
        <v>206194.92</v>
      </c>
      <c r="D38" s="25">
        <v>49052.53</v>
      </c>
      <c r="E38" s="25">
        <v>27554.75</v>
      </c>
      <c r="F38" s="25">
        <v>152997.10999999999</v>
      </c>
      <c r="G38" s="25">
        <v>0</v>
      </c>
      <c r="H38" s="25">
        <v>26858.93</v>
      </c>
      <c r="I38" s="25">
        <v>88698.36</v>
      </c>
      <c r="J38" s="25">
        <v>307526.78000000003</v>
      </c>
      <c r="K38" s="25">
        <v>74716.2</v>
      </c>
      <c r="L38" s="25">
        <v>18625.89</v>
      </c>
      <c r="M38" s="25">
        <v>130840.79</v>
      </c>
      <c r="N38" s="25">
        <v>123034.86</v>
      </c>
    </row>
    <row r="39" spans="1:14" ht="15.75" x14ac:dyDescent="0.25">
      <c r="A39" s="40">
        <v>45416</v>
      </c>
      <c r="B39" s="25">
        <v>1482860.86</v>
      </c>
      <c r="C39" s="25">
        <v>358951.46</v>
      </c>
      <c r="D39" s="25">
        <v>73930.759999999995</v>
      </c>
      <c r="E39" s="25">
        <v>50573.56</v>
      </c>
      <c r="F39" s="25">
        <v>203425.59</v>
      </c>
      <c r="G39" s="25">
        <v>0</v>
      </c>
      <c r="H39" s="25">
        <v>42406.22</v>
      </c>
      <c r="I39" s="25">
        <v>68197.05</v>
      </c>
      <c r="J39" s="25">
        <v>287887.90999999997</v>
      </c>
      <c r="K39" s="25">
        <v>21118.26</v>
      </c>
      <c r="L39" s="25">
        <v>18095.45</v>
      </c>
      <c r="M39" s="25">
        <v>191510.45</v>
      </c>
      <c r="N39" s="25">
        <v>166764.15</v>
      </c>
    </row>
    <row r="40" spans="1:14" ht="15.75" x14ac:dyDescent="0.25">
      <c r="A40" s="40">
        <v>45417</v>
      </c>
      <c r="B40" s="25">
        <v>1743950.03</v>
      </c>
      <c r="C40" s="25">
        <v>333149.88</v>
      </c>
      <c r="D40" s="25">
        <v>85269.440000000002</v>
      </c>
      <c r="E40" s="25">
        <v>61719.98</v>
      </c>
      <c r="F40" s="25">
        <v>226255.9</v>
      </c>
      <c r="G40" s="25">
        <v>0</v>
      </c>
      <c r="H40" s="25">
        <v>41111.56</v>
      </c>
      <c r="I40" s="25">
        <v>88646.09</v>
      </c>
      <c r="J40" s="25">
        <v>380404.86</v>
      </c>
      <c r="K40" s="25">
        <v>95512.56</v>
      </c>
      <c r="L40" s="25">
        <v>18805.919999999998</v>
      </c>
      <c r="M40" s="25">
        <v>206801.58</v>
      </c>
      <c r="N40" s="25">
        <v>206272.26</v>
      </c>
    </row>
    <row r="41" spans="1:14" ht="15.75" x14ac:dyDescent="0.25">
      <c r="A41" s="40">
        <v>45423</v>
      </c>
      <c r="B41" s="25">
        <v>1122585.3400000001</v>
      </c>
      <c r="C41" s="25">
        <v>200868.49</v>
      </c>
      <c r="D41" s="25">
        <v>53329.27</v>
      </c>
      <c r="E41" s="25">
        <v>26076.61</v>
      </c>
      <c r="F41" s="25">
        <v>162298.26999999999</v>
      </c>
      <c r="G41" s="25">
        <v>0</v>
      </c>
      <c r="H41" s="25">
        <v>30325.16</v>
      </c>
      <c r="I41" s="25">
        <v>60225.93</v>
      </c>
      <c r="J41" s="25">
        <v>274773.40999999997</v>
      </c>
      <c r="K41" s="25">
        <v>25008.5</v>
      </c>
      <c r="L41" s="25">
        <v>16650.12</v>
      </c>
      <c r="M41" s="25">
        <v>136350.97</v>
      </c>
      <c r="N41" s="25">
        <v>136678.60999999999</v>
      </c>
    </row>
    <row r="42" spans="1:14" ht="15.75" x14ac:dyDescent="0.25">
      <c r="A42" s="40">
        <v>45424</v>
      </c>
      <c r="B42" s="25">
        <v>1518207.1</v>
      </c>
      <c r="C42" s="25">
        <v>270174.09999999998</v>
      </c>
      <c r="D42" s="25">
        <v>68392.78</v>
      </c>
      <c r="E42" s="25">
        <v>43066.91</v>
      </c>
      <c r="F42" s="25">
        <v>209776.38</v>
      </c>
      <c r="G42" s="25">
        <v>0</v>
      </c>
      <c r="H42" s="25">
        <v>38267.67</v>
      </c>
      <c r="I42" s="25">
        <v>96413.84</v>
      </c>
      <c r="J42" s="25">
        <v>378790.73</v>
      </c>
      <c r="K42" s="25">
        <v>35451.919999999998</v>
      </c>
      <c r="L42" s="25">
        <v>22748.38</v>
      </c>
      <c r="M42" s="25">
        <v>182010.5</v>
      </c>
      <c r="N42" s="25">
        <v>173113.89</v>
      </c>
    </row>
    <row r="43" spans="1:14" ht="15.75" x14ac:dyDescent="0.25">
      <c r="A43" s="40">
        <v>45430</v>
      </c>
      <c r="B43" s="25">
        <v>1320899.48</v>
      </c>
      <c r="C43" s="25">
        <v>249789.96</v>
      </c>
      <c r="D43" s="25">
        <v>64720.81</v>
      </c>
      <c r="E43" s="25">
        <v>36808.050000000003</v>
      </c>
      <c r="F43" s="25">
        <v>174604.73</v>
      </c>
      <c r="G43" s="25">
        <v>0</v>
      </c>
      <c r="H43" s="25">
        <v>33535.14</v>
      </c>
      <c r="I43" s="25">
        <v>75379.48</v>
      </c>
      <c r="J43" s="25">
        <v>307566.09000000003</v>
      </c>
      <c r="K43" s="25">
        <v>70842.460000000006</v>
      </c>
      <c r="L43" s="25">
        <v>18057.04</v>
      </c>
      <c r="M43" s="25">
        <v>146943.51</v>
      </c>
      <c r="N43" s="25">
        <v>142652.21</v>
      </c>
    </row>
    <row r="44" spans="1:14" ht="15.75" x14ac:dyDescent="0.25">
      <c r="A44" s="40">
        <v>45431</v>
      </c>
      <c r="B44" s="25">
        <v>1744745.73</v>
      </c>
      <c r="C44" s="25">
        <v>288791.28999999998</v>
      </c>
      <c r="D44" s="25">
        <v>65855.92</v>
      </c>
      <c r="E44" s="25">
        <v>39159.870000000003</v>
      </c>
      <c r="F44" s="25">
        <v>194840.37</v>
      </c>
      <c r="G44" s="25">
        <v>1550.26</v>
      </c>
      <c r="H44" s="25">
        <v>42536.160000000003</v>
      </c>
      <c r="I44" s="25">
        <v>113482.95</v>
      </c>
      <c r="J44" s="25">
        <v>393518.63</v>
      </c>
      <c r="K44" s="25">
        <v>222537.48</v>
      </c>
      <c r="L44" s="25">
        <v>20538.16</v>
      </c>
      <c r="M44" s="25">
        <v>189761.16</v>
      </c>
      <c r="N44" s="25">
        <v>172173.48</v>
      </c>
    </row>
    <row r="45" spans="1:14" ht="15.75" x14ac:dyDescent="0.25">
      <c r="A45" s="40">
        <v>45437</v>
      </c>
      <c r="B45" s="25">
        <v>1298471.43</v>
      </c>
      <c r="C45" s="25">
        <v>224822.48</v>
      </c>
      <c r="D45" s="25">
        <v>55361.41</v>
      </c>
      <c r="E45" s="25">
        <v>35207.839999999997</v>
      </c>
      <c r="F45" s="25">
        <v>164836.79999999999</v>
      </c>
      <c r="G45" s="25">
        <v>0</v>
      </c>
      <c r="H45" s="25">
        <v>36468.839999999997</v>
      </c>
      <c r="I45" s="25">
        <v>83461.58</v>
      </c>
      <c r="J45" s="25">
        <v>364598.57</v>
      </c>
      <c r="K45" s="25">
        <v>20791.28</v>
      </c>
      <c r="L45" s="25">
        <v>17081.09</v>
      </c>
      <c r="M45" s="25">
        <v>145414.42000000001</v>
      </c>
      <c r="N45" s="25">
        <v>150427.12</v>
      </c>
    </row>
    <row r="46" spans="1:14" ht="15.75" x14ac:dyDescent="0.25">
      <c r="A46" s="40">
        <v>45438</v>
      </c>
      <c r="B46" s="25">
        <v>2362887.5299999998</v>
      </c>
      <c r="C46" s="25">
        <v>398830.17</v>
      </c>
      <c r="D46" s="25">
        <v>109159.36</v>
      </c>
      <c r="E46" s="25">
        <v>63114.68</v>
      </c>
      <c r="F46" s="25">
        <v>309404.73</v>
      </c>
      <c r="G46" s="25">
        <v>0</v>
      </c>
      <c r="H46" s="25">
        <v>42144.47</v>
      </c>
      <c r="I46" s="25">
        <v>148361.18</v>
      </c>
      <c r="J46" s="25">
        <v>540580.57999999996</v>
      </c>
      <c r="K46" s="25">
        <v>72567.960000000006</v>
      </c>
      <c r="L46" s="25">
        <v>21124.74</v>
      </c>
      <c r="M46" s="25">
        <v>317890.12</v>
      </c>
      <c r="N46" s="25">
        <v>339709.54</v>
      </c>
    </row>
    <row r="47" spans="1:14" ht="15.75" x14ac:dyDescent="0.25">
      <c r="A47" s="40">
        <v>45444</v>
      </c>
      <c r="B47" s="25">
        <v>1196544.97</v>
      </c>
      <c r="C47" s="25">
        <v>206988.07</v>
      </c>
      <c r="D47" s="25">
        <v>52247.519999999997</v>
      </c>
      <c r="E47" s="25">
        <v>26406.36</v>
      </c>
      <c r="F47" s="25">
        <v>145751.43</v>
      </c>
      <c r="G47" s="25">
        <v>0</v>
      </c>
      <c r="H47" s="25">
        <v>30135.42</v>
      </c>
      <c r="I47" s="25">
        <v>83215.39</v>
      </c>
      <c r="J47" s="25">
        <v>302261.31</v>
      </c>
      <c r="K47" s="25">
        <v>27449.279999999999</v>
      </c>
      <c r="L47" s="25">
        <v>18054.32</v>
      </c>
      <c r="M47" s="25">
        <v>157574.96</v>
      </c>
      <c r="N47" s="25">
        <v>146460.91</v>
      </c>
    </row>
    <row r="48" spans="1:14" ht="15.75" x14ac:dyDescent="0.25">
      <c r="A48" s="40">
        <v>45445</v>
      </c>
      <c r="B48" s="25">
        <v>1699466.25</v>
      </c>
      <c r="C48" s="25">
        <v>281634.96999999997</v>
      </c>
      <c r="D48" s="25">
        <v>71907.25</v>
      </c>
      <c r="E48" s="25">
        <v>36200.199999999997</v>
      </c>
      <c r="F48" s="25">
        <v>229857.32</v>
      </c>
      <c r="G48" s="25">
        <v>0</v>
      </c>
      <c r="H48" s="25">
        <v>45935.56</v>
      </c>
      <c r="I48" s="25">
        <v>96593.98</v>
      </c>
      <c r="J48" s="25">
        <v>443455.91</v>
      </c>
      <c r="K48" s="25">
        <v>98845.92</v>
      </c>
      <c r="L48" s="25">
        <v>22346.080000000002</v>
      </c>
      <c r="M48" s="25">
        <v>192700.62</v>
      </c>
      <c r="N48" s="25">
        <v>179988.44</v>
      </c>
    </row>
    <row r="49" spans="1:14" ht="15.75" x14ac:dyDescent="0.25">
      <c r="A49" s="40">
        <v>45451</v>
      </c>
      <c r="B49" s="25">
        <v>1510538.38</v>
      </c>
      <c r="C49" s="25">
        <v>276100.89</v>
      </c>
      <c r="D49" s="25">
        <v>67514.97</v>
      </c>
      <c r="E49" s="25">
        <v>42237.31</v>
      </c>
      <c r="F49" s="25">
        <v>186642.96</v>
      </c>
      <c r="G49" s="25">
        <v>0</v>
      </c>
      <c r="H49" s="25">
        <v>32113.45</v>
      </c>
      <c r="I49" s="25">
        <v>88139.49</v>
      </c>
      <c r="J49" s="25">
        <v>295907.88</v>
      </c>
      <c r="K49" s="25">
        <v>201794.48</v>
      </c>
      <c r="L49" s="25">
        <v>15071.06</v>
      </c>
      <c r="M49" s="25">
        <v>157349.04</v>
      </c>
      <c r="N49" s="25">
        <v>147666.85</v>
      </c>
    </row>
    <row r="50" spans="1:14" ht="15.75" x14ac:dyDescent="0.25">
      <c r="A50" s="40">
        <v>45452</v>
      </c>
      <c r="B50" s="25">
        <v>1458508.42</v>
      </c>
      <c r="C50" s="25">
        <v>230546.5</v>
      </c>
      <c r="D50" s="25">
        <v>60992.25</v>
      </c>
      <c r="E50" s="25">
        <v>39523.42</v>
      </c>
      <c r="F50" s="25">
        <v>192492.74</v>
      </c>
      <c r="G50" s="25">
        <v>0</v>
      </c>
      <c r="H50" s="25">
        <v>43585.04</v>
      </c>
      <c r="I50" s="25">
        <v>87776.11</v>
      </c>
      <c r="J50" s="25">
        <v>377582.69</v>
      </c>
      <c r="K50" s="25">
        <v>57384.3</v>
      </c>
      <c r="L50" s="25">
        <v>17312.43</v>
      </c>
      <c r="M50" s="25">
        <v>176681.89</v>
      </c>
      <c r="N50" s="25">
        <v>174631.05</v>
      </c>
    </row>
    <row r="51" spans="1:14" ht="15.75" x14ac:dyDescent="0.25">
      <c r="A51" s="40">
        <v>45458</v>
      </c>
      <c r="B51" s="25">
        <v>1215928.43</v>
      </c>
      <c r="C51" s="25">
        <v>218157.74</v>
      </c>
      <c r="D51" s="25">
        <v>60998.28</v>
      </c>
      <c r="E51" s="25">
        <v>30992.68</v>
      </c>
      <c r="F51" s="25">
        <v>164778.88</v>
      </c>
      <c r="G51" s="25">
        <v>0</v>
      </c>
      <c r="H51" s="25">
        <v>38251.39</v>
      </c>
      <c r="I51" s="25">
        <v>86125.6</v>
      </c>
      <c r="J51" s="25">
        <v>274860.34999999998</v>
      </c>
      <c r="K51" s="25">
        <v>27988.52</v>
      </c>
      <c r="L51" s="25">
        <v>15523.84</v>
      </c>
      <c r="M51" s="25">
        <v>146640.35</v>
      </c>
      <c r="N51" s="25">
        <v>151610.79999999999</v>
      </c>
    </row>
    <row r="52" spans="1:14" ht="15.75" x14ac:dyDescent="0.25">
      <c r="A52" s="40">
        <v>45459</v>
      </c>
      <c r="B52" s="25">
        <v>1393866.21</v>
      </c>
      <c r="C52" s="25">
        <v>250387.74</v>
      </c>
      <c r="D52" s="25">
        <v>59118.33</v>
      </c>
      <c r="E52" s="25">
        <v>39211.69</v>
      </c>
      <c r="F52" s="25">
        <v>166639.32</v>
      </c>
      <c r="G52" s="25">
        <v>0</v>
      </c>
      <c r="H52" s="25">
        <v>40645.31</v>
      </c>
      <c r="I52" s="25">
        <v>67103.55</v>
      </c>
      <c r="J52" s="25">
        <v>383251.25</v>
      </c>
      <c r="K52" s="25">
        <v>57313.2</v>
      </c>
      <c r="L52" s="25">
        <v>23511.99</v>
      </c>
      <c r="M52" s="25">
        <v>159560.92000000001</v>
      </c>
      <c r="N52" s="25">
        <v>147122.91</v>
      </c>
    </row>
    <row r="53" spans="1:14" ht="15.75" x14ac:dyDescent="0.25">
      <c r="A53" s="40">
        <v>45465</v>
      </c>
      <c r="B53" s="25">
        <v>1046028.17</v>
      </c>
      <c r="C53" s="25">
        <v>179624.84</v>
      </c>
      <c r="D53" s="25">
        <v>64461.99</v>
      </c>
      <c r="E53" s="25">
        <v>21872.62</v>
      </c>
      <c r="F53" s="25">
        <v>126578.34</v>
      </c>
      <c r="G53" s="25">
        <v>0</v>
      </c>
      <c r="H53" s="25">
        <v>33129.370000000003</v>
      </c>
      <c r="I53" s="25">
        <v>62005.2</v>
      </c>
      <c r="J53" s="25">
        <v>279926.96000000002</v>
      </c>
      <c r="K53" s="25">
        <v>24688.240000000002</v>
      </c>
      <c r="L53" s="25">
        <v>17455.38</v>
      </c>
      <c r="M53" s="25">
        <v>121132.26</v>
      </c>
      <c r="N53" s="25">
        <v>115152.97</v>
      </c>
    </row>
    <row r="54" spans="1:14" ht="15.75" x14ac:dyDescent="0.25">
      <c r="A54" s="40">
        <v>45466</v>
      </c>
      <c r="B54" s="25">
        <v>1290335.3</v>
      </c>
      <c r="C54" s="25">
        <v>197498.67</v>
      </c>
      <c r="D54" s="25">
        <v>55140.32</v>
      </c>
      <c r="E54" s="25">
        <v>28689.26</v>
      </c>
      <c r="F54" s="25">
        <v>142782.17000000001</v>
      </c>
      <c r="G54" s="25">
        <v>0</v>
      </c>
      <c r="H54" s="25">
        <v>35007.019999999997</v>
      </c>
      <c r="I54" s="25">
        <v>62350.42</v>
      </c>
      <c r="J54" s="25">
        <v>381840.98</v>
      </c>
      <c r="K54" s="25">
        <v>113191.96</v>
      </c>
      <c r="L54" s="25">
        <v>21516.97</v>
      </c>
      <c r="M54" s="25">
        <v>129448.87</v>
      </c>
      <c r="N54" s="25">
        <v>122868.66</v>
      </c>
    </row>
    <row r="55" spans="1:14" ht="15.75" x14ac:dyDescent="0.25">
      <c r="A55" s="40">
        <v>45472</v>
      </c>
      <c r="B55" s="25">
        <v>1202035.7</v>
      </c>
      <c r="C55" s="25">
        <v>212315.88</v>
      </c>
      <c r="D55" s="25">
        <v>55015.77</v>
      </c>
      <c r="E55" s="25">
        <v>30972.75</v>
      </c>
      <c r="F55" s="25">
        <v>157766.67000000001</v>
      </c>
      <c r="G55" s="25">
        <v>0</v>
      </c>
      <c r="H55" s="25">
        <v>29756.94</v>
      </c>
      <c r="I55" s="25">
        <v>52262.9</v>
      </c>
      <c r="J55" s="25">
        <v>338360.31</v>
      </c>
      <c r="K55" s="25">
        <v>19895.34</v>
      </c>
      <c r="L55" s="25">
        <v>20004.939999999999</v>
      </c>
      <c r="M55" s="25">
        <v>144612.21</v>
      </c>
      <c r="N55" s="25">
        <v>141071.99</v>
      </c>
    </row>
    <row r="56" spans="1:14" ht="15.75" x14ac:dyDescent="0.25">
      <c r="A56" s="40">
        <v>45473</v>
      </c>
      <c r="B56" s="25">
        <v>1297743.42</v>
      </c>
      <c r="C56" s="25">
        <v>233051.16</v>
      </c>
      <c r="D56" s="25">
        <v>61232.35</v>
      </c>
      <c r="E56" s="25">
        <v>37463.19</v>
      </c>
      <c r="F56" s="25">
        <v>162585.24</v>
      </c>
      <c r="G56" s="25">
        <v>1115.03</v>
      </c>
      <c r="H56" s="25">
        <v>34796.67</v>
      </c>
      <c r="I56" s="25">
        <v>83109.08</v>
      </c>
      <c r="J56" s="25">
        <v>345185.63</v>
      </c>
      <c r="K56" s="25">
        <v>43762.96</v>
      </c>
      <c r="L56" s="25">
        <v>21824.61</v>
      </c>
      <c r="M56" s="25">
        <v>154138.64000000001</v>
      </c>
      <c r="N56" s="25">
        <v>119478.86</v>
      </c>
    </row>
    <row r="57" spans="1:14" ht="15.75" x14ac:dyDescent="0.25">
      <c r="A57" s="40">
        <v>45479</v>
      </c>
      <c r="B57" s="25">
        <v>1144459.67</v>
      </c>
      <c r="C57" s="25">
        <v>215462.46</v>
      </c>
      <c r="D57" s="25">
        <v>50541.98</v>
      </c>
      <c r="E57" s="25">
        <v>26365.8</v>
      </c>
      <c r="F57" s="25">
        <v>147384.10999999999</v>
      </c>
      <c r="G57" s="25">
        <v>0</v>
      </c>
      <c r="H57" s="25">
        <v>36493.629999999997</v>
      </c>
      <c r="I57" s="25">
        <v>59652.43</v>
      </c>
      <c r="J57" s="25">
        <v>280570.52</v>
      </c>
      <c r="K57" s="25">
        <v>20798.36</v>
      </c>
      <c r="L57" s="25">
        <v>18867.2</v>
      </c>
      <c r="M57" s="25">
        <v>144924.51</v>
      </c>
      <c r="N57" s="25">
        <v>143398.67000000001</v>
      </c>
    </row>
    <row r="58" spans="1:14" ht="15.75" x14ac:dyDescent="0.25">
      <c r="A58" s="40">
        <v>45480</v>
      </c>
      <c r="B58" s="25">
        <v>1343272.79</v>
      </c>
      <c r="C58" s="25">
        <v>233022.25</v>
      </c>
      <c r="D58" s="25">
        <v>63269.78</v>
      </c>
      <c r="E58" s="25">
        <v>24655.97</v>
      </c>
      <c r="F58" s="25">
        <v>178931.16</v>
      </c>
      <c r="G58" s="25">
        <v>2491.58</v>
      </c>
      <c r="H58" s="25">
        <v>42598.71</v>
      </c>
      <c r="I58" s="25">
        <v>79233.22</v>
      </c>
      <c r="J58" s="25">
        <v>316852.90999999997</v>
      </c>
      <c r="K58" s="25">
        <v>57375.18</v>
      </c>
      <c r="L58" s="25">
        <v>19700.27</v>
      </c>
      <c r="M58" s="25">
        <v>173375.99</v>
      </c>
      <c r="N58" s="25">
        <v>151765.76999999999</v>
      </c>
    </row>
    <row r="59" spans="1:14" ht="15.75" x14ac:dyDescent="0.25">
      <c r="A59" s="40">
        <v>45486</v>
      </c>
      <c r="B59" s="25">
        <v>977201.31</v>
      </c>
      <c r="C59" s="25">
        <v>198280.5</v>
      </c>
      <c r="D59" s="25">
        <v>44488.78</v>
      </c>
      <c r="E59" s="25">
        <v>28148.95</v>
      </c>
      <c r="F59" s="25">
        <v>126953.85</v>
      </c>
      <c r="G59" s="25">
        <v>0</v>
      </c>
      <c r="H59" s="25">
        <v>24771.17</v>
      </c>
      <c r="I59" s="25">
        <v>70883.850000000006</v>
      </c>
      <c r="J59" s="25">
        <v>241511.18</v>
      </c>
      <c r="K59" s="25">
        <v>23453.58</v>
      </c>
      <c r="L59" s="25">
        <v>15135.95</v>
      </c>
      <c r="M59" s="25">
        <v>103488.79</v>
      </c>
      <c r="N59" s="25">
        <v>100084.71</v>
      </c>
    </row>
    <row r="60" spans="1:14" ht="15.75" x14ac:dyDescent="0.25">
      <c r="A60" s="40">
        <v>45487</v>
      </c>
      <c r="B60" s="25">
        <v>1204015.95</v>
      </c>
      <c r="C60" s="25">
        <v>207784.89</v>
      </c>
      <c r="D60" s="25">
        <v>53167</v>
      </c>
      <c r="E60" s="25">
        <v>28692.62</v>
      </c>
      <c r="F60" s="25">
        <v>138528.89000000001</v>
      </c>
      <c r="G60" s="25">
        <v>0</v>
      </c>
      <c r="H60" s="25">
        <v>32590.080000000002</v>
      </c>
      <c r="I60" s="25">
        <v>67503.350000000006</v>
      </c>
      <c r="J60" s="25">
        <v>337315.51</v>
      </c>
      <c r="K60" s="25">
        <v>47208.68</v>
      </c>
      <c r="L60" s="25">
        <v>22209.759999999998</v>
      </c>
      <c r="M60" s="25">
        <v>139662.88</v>
      </c>
      <c r="N60" s="25">
        <v>129352.29</v>
      </c>
    </row>
    <row r="61" spans="1:14" ht="15.75" x14ac:dyDescent="0.25">
      <c r="A61" s="40">
        <v>45493</v>
      </c>
      <c r="B61" s="25">
        <v>1228282.45</v>
      </c>
      <c r="C61" s="25">
        <v>247511.4</v>
      </c>
      <c r="D61" s="25">
        <v>53987.07</v>
      </c>
      <c r="E61" s="25">
        <v>31975.01</v>
      </c>
      <c r="F61" s="25">
        <v>160886.10999999999</v>
      </c>
      <c r="G61" s="25">
        <v>444.33</v>
      </c>
      <c r="H61" s="25">
        <v>29068.44</v>
      </c>
      <c r="I61" s="25">
        <v>92380.3</v>
      </c>
      <c r="J61" s="25">
        <v>286286.15000000002</v>
      </c>
      <c r="K61" s="25">
        <v>24654.62</v>
      </c>
      <c r="L61" s="25">
        <v>16895.05</v>
      </c>
      <c r="M61" s="25">
        <v>146447.81</v>
      </c>
      <c r="N61" s="25">
        <v>137746.16</v>
      </c>
    </row>
    <row r="62" spans="1:14" ht="15.75" x14ac:dyDescent="0.25">
      <c r="A62" s="40">
        <v>45494</v>
      </c>
      <c r="B62" s="25">
        <v>1007037.32</v>
      </c>
      <c r="C62" s="25">
        <v>174287.24</v>
      </c>
      <c r="D62" s="25">
        <v>38341.919999999998</v>
      </c>
      <c r="E62" s="25">
        <v>21407.81</v>
      </c>
      <c r="F62" s="25">
        <v>113229.05</v>
      </c>
      <c r="G62" s="25">
        <v>527.85</v>
      </c>
      <c r="H62" s="25">
        <v>26755.1</v>
      </c>
      <c r="I62" s="25">
        <v>71794.149999999994</v>
      </c>
      <c r="J62" s="25">
        <v>281426.56</v>
      </c>
      <c r="K62" s="25">
        <v>72392.800000000003</v>
      </c>
      <c r="L62" s="25">
        <v>16188.93</v>
      </c>
      <c r="M62" s="25">
        <v>105083.87</v>
      </c>
      <c r="N62" s="25">
        <v>85602.04</v>
      </c>
    </row>
    <row r="63" spans="1:14" ht="15.75" x14ac:dyDescent="0.25">
      <c r="A63" s="40">
        <v>45500</v>
      </c>
      <c r="B63" s="25">
        <v>1186447.3899999999</v>
      </c>
      <c r="C63" s="25">
        <v>239900.44</v>
      </c>
      <c r="D63" s="25">
        <v>62726.46</v>
      </c>
      <c r="E63" s="25">
        <v>28504.9</v>
      </c>
      <c r="F63" s="25">
        <v>145393.51999999999</v>
      </c>
      <c r="G63" s="25">
        <v>0</v>
      </c>
      <c r="H63" s="25">
        <v>26773.32</v>
      </c>
      <c r="I63" s="25">
        <v>82167.28</v>
      </c>
      <c r="J63" s="25">
        <v>268393.52</v>
      </c>
      <c r="K63" s="25">
        <v>32855.760000000002</v>
      </c>
      <c r="L63" s="25">
        <v>17168.400000000001</v>
      </c>
      <c r="M63" s="25">
        <v>137925.72</v>
      </c>
      <c r="N63" s="25">
        <v>144638.07</v>
      </c>
    </row>
    <row r="64" spans="1:14" ht="15.75" x14ac:dyDescent="0.25">
      <c r="A64" s="40">
        <v>45501</v>
      </c>
      <c r="B64" s="25">
        <v>1227146.31</v>
      </c>
      <c r="C64" s="25">
        <v>215250.2</v>
      </c>
      <c r="D64" s="25">
        <v>54102.64</v>
      </c>
      <c r="E64" s="25">
        <v>28845.279999999999</v>
      </c>
      <c r="F64" s="25">
        <v>160152.44</v>
      </c>
      <c r="G64" s="25">
        <v>0</v>
      </c>
      <c r="H64" s="25">
        <v>35329.68</v>
      </c>
      <c r="I64" s="25">
        <v>71885.52</v>
      </c>
      <c r="J64" s="25">
        <v>340910.24</v>
      </c>
      <c r="K64" s="25">
        <v>40877.760000000002</v>
      </c>
      <c r="L64" s="25">
        <v>21176.6</v>
      </c>
      <c r="M64" s="25">
        <v>130119.67999999999</v>
      </c>
      <c r="N64" s="25">
        <v>128496.27</v>
      </c>
    </row>
    <row r="65" spans="1:14" ht="15.75" x14ac:dyDescent="0.25">
      <c r="A65" s="40">
        <v>45507</v>
      </c>
      <c r="B65" s="25">
        <v>1115793.51</v>
      </c>
      <c r="C65" s="25">
        <v>200131.7</v>
      </c>
      <c r="D65" s="25">
        <v>52609.14</v>
      </c>
      <c r="E65" s="25">
        <v>21215.72</v>
      </c>
      <c r="F65" s="25">
        <v>142777.20000000001</v>
      </c>
      <c r="G65" s="25">
        <v>895.84</v>
      </c>
      <c r="H65" s="25">
        <v>29465.68</v>
      </c>
      <c r="I65" s="25">
        <v>70459</v>
      </c>
      <c r="J65" s="25">
        <v>299801.92</v>
      </c>
      <c r="K65" s="25">
        <v>29036.240000000002</v>
      </c>
      <c r="L65" s="25">
        <v>20897.2</v>
      </c>
      <c r="M65" s="25">
        <v>141757.92000000001</v>
      </c>
      <c r="N65" s="25">
        <v>106745.95</v>
      </c>
    </row>
    <row r="66" spans="1:14" ht="15.75" x14ac:dyDescent="0.25">
      <c r="A66" s="40">
        <v>45508</v>
      </c>
      <c r="B66" s="25">
        <v>955792.55</v>
      </c>
      <c r="C66" s="25">
        <v>162592.84</v>
      </c>
      <c r="D66" s="25">
        <v>45611.56</v>
      </c>
      <c r="E66" s="25">
        <v>21230.16</v>
      </c>
      <c r="F66" s="25">
        <v>106612.08</v>
      </c>
      <c r="G66" s="25">
        <v>542.04</v>
      </c>
      <c r="H66" s="25">
        <v>26582.240000000002</v>
      </c>
      <c r="I66" s="25">
        <v>48478.32</v>
      </c>
      <c r="J66" s="25">
        <v>300589</v>
      </c>
      <c r="K66" s="25">
        <v>39040.720000000001</v>
      </c>
      <c r="L66" s="25">
        <v>24391.64</v>
      </c>
      <c r="M66" s="25">
        <v>98632.08</v>
      </c>
      <c r="N66" s="25">
        <v>81489.87</v>
      </c>
    </row>
    <row r="67" spans="1:14" ht="15.75" x14ac:dyDescent="0.25">
      <c r="A67" s="40">
        <v>45514</v>
      </c>
      <c r="B67" s="25">
        <v>1102746.56</v>
      </c>
      <c r="C67" s="25">
        <v>197278.63</v>
      </c>
      <c r="D67" s="25">
        <v>47357.84</v>
      </c>
      <c r="E67" s="25">
        <v>23040.43</v>
      </c>
      <c r="F67" s="25">
        <v>137141.92000000001</v>
      </c>
      <c r="G67" s="25">
        <v>0</v>
      </c>
      <c r="H67" s="25">
        <v>28746.49</v>
      </c>
      <c r="I67" s="25">
        <v>87051.24</v>
      </c>
      <c r="J67" s="25">
        <v>276528.14</v>
      </c>
      <c r="K67" s="25">
        <v>34228.339999999997</v>
      </c>
      <c r="L67" s="25">
        <v>18205.34</v>
      </c>
      <c r="M67" s="25">
        <v>129375.62</v>
      </c>
      <c r="N67" s="25">
        <v>123792.57</v>
      </c>
    </row>
    <row r="68" spans="1:14" ht="15.75" x14ac:dyDescent="0.25">
      <c r="A68" s="40">
        <v>45515</v>
      </c>
      <c r="B68" s="25">
        <v>990237.29</v>
      </c>
      <c r="C68" s="25">
        <v>172858.23</v>
      </c>
      <c r="D68" s="25">
        <v>40347.22</v>
      </c>
      <c r="E68" s="25">
        <v>17406.03</v>
      </c>
      <c r="F68" s="25">
        <v>110659.99</v>
      </c>
      <c r="G68" s="25">
        <v>1364</v>
      </c>
      <c r="H68" s="25">
        <v>35038.68</v>
      </c>
      <c r="I68" s="25">
        <v>71602.42</v>
      </c>
      <c r="J68" s="25">
        <v>293432.96000000002</v>
      </c>
      <c r="K68" s="25">
        <v>48128.98</v>
      </c>
      <c r="L68" s="25">
        <v>17659.68</v>
      </c>
      <c r="M68" s="25">
        <v>105484.57</v>
      </c>
      <c r="N68" s="25">
        <v>76254.53</v>
      </c>
    </row>
    <row r="69" spans="1:14" ht="15.75" x14ac:dyDescent="0.25">
      <c r="A69" s="40">
        <v>45521</v>
      </c>
      <c r="B69" s="25">
        <v>1365141.41</v>
      </c>
      <c r="C69" s="25">
        <v>232485.54</v>
      </c>
      <c r="D69" s="25">
        <v>60190.76</v>
      </c>
      <c r="E69" s="25">
        <v>35058.1</v>
      </c>
      <c r="F69" s="25">
        <v>192283.17</v>
      </c>
      <c r="G69" s="25">
        <v>0</v>
      </c>
      <c r="H69" s="25">
        <v>36962.28</v>
      </c>
      <c r="I69" s="25">
        <v>70283.06</v>
      </c>
      <c r="J69" s="25">
        <v>336297.03</v>
      </c>
      <c r="K69" s="25">
        <v>29113.56</v>
      </c>
      <c r="L69" s="25">
        <v>20609.689999999999</v>
      </c>
      <c r="M69" s="25">
        <v>178120.52</v>
      </c>
      <c r="N69" s="25">
        <v>173737.7</v>
      </c>
    </row>
    <row r="70" spans="1:14" ht="15.75" x14ac:dyDescent="0.25">
      <c r="A70" s="40">
        <v>45522</v>
      </c>
      <c r="B70" s="25">
        <v>1445490.34</v>
      </c>
      <c r="C70" s="25">
        <v>243234.09</v>
      </c>
      <c r="D70" s="25">
        <v>67848.45</v>
      </c>
      <c r="E70" s="25">
        <v>38363.18</v>
      </c>
      <c r="F70" s="25">
        <v>179003.37</v>
      </c>
      <c r="G70" s="25">
        <v>0</v>
      </c>
      <c r="H70" s="25">
        <v>33479.94</v>
      </c>
      <c r="I70" s="25">
        <v>87609.26</v>
      </c>
      <c r="J70" s="25">
        <v>349287.36</v>
      </c>
      <c r="K70" s="25">
        <v>88179.520000000004</v>
      </c>
      <c r="L70" s="25">
        <v>19796.84</v>
      </c>
      <c r="M70" s="25">
        <v>174774.84</v>
      </c>
      <c r="N70" s="25">
        <v>163913.49</v>
      </c>
    </row>
    <row r="71" spans="1:14" ht="15.75" x14ac:dyDescent="0.25">
      <c r="A71" s="40">
        <v>45528</v>
      </c>
      <c r="B71" s="25">
        <v>1177539.08</v>
      </c>
      <c r="C71" s="25">
        <v>194228.16</v>
      </c>
      <c r="D71" s="25">
        <v>50570.28</v>
      </c>
      <c r="E71" s="25">
        <v>38713.300000000003</v>
      </c>
      <c r="F71" s="25">
        <v>152211.32</v>
      </c>
      <c r="G71" s="25">
        <v>983.06</v>
      </c>
      <c r="H71" s="25">
        <v>31521.64</v>
      </c>
      <c r="I71" s="25">
        <v>78933.460000000006</v>
      </c>
      <c r="J71" s="25">
        <v>315029.3</v>
      </c>
      <c r="K71" s="25">
        <v>33087.160000000003</v>
      </c>
      <c r="L71" s="25">
        <v>19064.900000000001</v>
      </c>
      <c r="M71" s="25">
        <v>141119.26</v>
      </c>
      <c r="N71" s="25">
        <v>122077.24</v>
      </c>
    </row>
    <row r="72" spans="1:14" ht="15.75" x14ac:dyDescent="0.25">
      <c r="A72" s="40">
        <v>45529</v>
      </c>
      <c r="B72" s="25">
        <v>1488174.32</v>
      </c>
      <c r="C72" s="25">
        <v>224155.58</v>
      </c>
      <c r="D72" s="25">
        <v>63402.879999999997</v>
      </c>
      <c r="E72" s="25">
        <v>32212.3</v>
      </c>
      <c r="F72" s="25">
        <v>189563.36</v>
      </c>
      <c r="G72" s="25">
        <v>0</v>
      </c>
      <c r="H72" s="25">
        <v>30087.4</v>
      </c>
      <c r="I72" s="25">
        <v>81416.5</v>
      </c>
      <c r="J72" s="25">
        <v>369307.1</v>
      </c>
      <c r="K72" s="25">
        <v>67981.440000000002</v>
      </c>
      <c r="L72" s="25">
        <v>24008.6</v>
      </c>
      <c r="M72" s="25">
        <v>192447.35999999999</v>
      </c>
      <c r="N72" s="25">
        <v>213591.8</v>
      </c>
    </row>
    <row r="73" spans="1:14" ht="15.75" x14ac:dyDescent="0.25">
      <c r="A73" s="40">
        <v>45535</v>
      </c>
      <c r="B73" s="25">
        <v>1131676.21</v>
      </c>
      <c r="C73" s="25">
        <v>207615.16</v>
      </c>
      <c r="D73" s="25">
        <v>52913.48</v>
      </c>
      <c r="E73" s="25">
        <v>28186.42</v>
      </c>
      <c r="F73" s="25">
        <v>157385.54</v>
      </c>
      <c r="G73" s="25">
        <v>0</v>
      </c>
      <c r="H73" s="25">
        <v>24100.44</v>
      </c>
      <c r="I73" s="25">
        <v>68069.14</v>
      </c>
      <c r="J73" s="25">
        <v>277802.06</v>
      </c>
      <c r="K73" s="25">
        <v>16683.84</v>
      </c>
      <c r="L73" s="25">
        <v>19475.54</v>
      </c>
      <c r="M73" s="25">
        <v>134862.72</v>
      </c>
      <c r="N73" s="25">
        <v>144581.87</v>
      </c>
    </row>
    <row r="74" spans="1:14" ht="15.75" x14ac:dyDescent="0.25">
      <c r="A74" s="40">
        <v>45536</v>
      </c>
      <c r="B74" s="25">
        <v>1389330.09</v>
      </c>
      <c r="C74" s="25">
        <v>242839.82</v>
      </c>
      <c r="D74" s="25">
        <v>61197.94</v>
      </c>
      <c r="E74" s="25">
        <v>35829.760000000002</v>
      </c>
      <c r="F74" s="25">
        <v>173087.24</v>
      </c>
      <c r="G74" s="25">
        <v>0</v>
      </c>
      <c r="H74" s="25">
        <v>33050.06</v>
      </c>
      <c r="I74" s="25">
        <v>113026.72</v>
      </c>
      <c r="J74" s="25">
        <v>338106.96</v>
      </c>
      <c r="K74" s="25">
        <v>49371.76</v>
      </c>
      <c r="L74" s="25">
        <v>21726.52</v>
      </c>
      <c r="M74" s="25">
        <v>164877.44</v>
      </c>
      <c r="N74" s="25">
        <v>156215.87</v>
      </c>
    </row>
    <row r="75" spans="1:14" ht="15.75" x14ac:dyDescent="0.25">
      <c r="A75" s="40">
        <v>45542</v>
      </c>
      <c r="B75" s="25">
        <v>962521.51</v>
      </c>
      <c r="C75" s="25">
        <v>168257.3</v>
      </c>
      <c r="D75" s="25">
        <v>45189.1</v>
      </c>
      <c r="E75" s="25">
        <v>23159.72</v>
      </c>
      <c r="F75" s="25">
        <v>133577.62</v>
      </c>
      <c r="G75" s="25">
        <v>717.74</v>
      </c>
      <c r="H75" s="25">
        <v>29625.9</v>
      </c>
      <c r="I75" s="25">
        <v>49563</v>
      </c>
      <c r="J75" s="25">
        <v>226668.84</v>
      </c>
      <c r="K75" s="25">
        <v>18965.919999999998</v>
      </c>
      <c r="L75" s="25">
        <v>17867.88</v>
      </c>
      <c r="M75" s="25">
        <v>129232.8</v>
      </c>
      <c r="N75" s="25">
        <v>119695.69</v>
      </c>
    </row>
    <row r="76" spans="1:14" ht="15.75" x14ac:dyDescent="0.25">
      <c r="A76" s="40">
        <v>45543</v>
      </c>
      <c r="B76" s="25">
        <v>760404.72</v>
      </c>
      <c r="C76" s="25">
        <v>139826.16</v>
      </c>
      <c r="D76" s="25">
        <v>28240.66</v>
      </c>
      <c r="E76" s="25">
        <v>13260.52</v>
      </c>
      <c r="F76" s="25">
        <v>92288.88</v>
      </c>
      <c r="G76" s="25">
        <v>957.38</v>
      </c>
      <c r="H76" s="25">
        <v>24674.52</v>
      </c>
      <c r="I76" s="25">
        <v>56399.86</v>
      </c>
      <c r="J76" s="25">
        <v>216959.35999999999</v>
      </c>
      <c r="K76" s="25">
        <v>32608.48</v>
      </c>
      <c r="L76" s="25">
        <v>16979.96</v>
      </c>
      <c r="M76" s="25">
        <v>86176</v>
      </c>
      <c r="N76" s="25">
        <v>52032.94</v>
      </c>
    </row>
    <row r="77" spans="1:14" ht="15.75" x14ac:dyDescent="0.25">
      <c r="A77" s="40">
        <v>45549</v>
      </c>
      <c r="B77" s="25">
        <v>956503.21</v>
      </c>
      <c r="C77" s="25">
        <v>140944.6</v>
      </c>
      <c r="D77" s="25">
        <v>39788.300000000003</v>
      </c>
      <c r="E77" s="25">
        <v>21942.62</v>
      </c>
      <c r="F77" s="25">
        <v>129935.62</v>
      </c>
      <c r="G77" s="25">
        <v>0</v>
      </c>
      <c r="H77" s="25">
        <v>26119.48</v>
      </c>
      <c r="I77" s="25">
        <v>56739.040000000001</v>
      </c>
      <c r="J77" s="25">
        <v>244881.3</v>
      </c>
      <c r="K77" s="25">
        <v>19780.36</v>
      </c>
      <c r="L77" s="25">
        <v>15268.88</v>
      </c>
      <c r="M77" s="25">
        <v>121042.52</v>
      </c>
      <c r="N77" s="25">
        <v>140060.49</v>
      </c>
    </row>
    <row r="78" spans="1:14" ht="15.75" x14ac:dyDescent="0.25">
      <c r="A78" s="40">
        <v>45550</v>
      </c>
      <c r="B78" s="25">
        <v>1164780.78</v>
      </c>
      <c r="C78" s="25">
        <v>181736.95999999999</v>
      </c>
      <c r="D78" s="25">
        <v>49637.16</v>
      </c>
      <c r="E78" s="25">
        <v>32516.2</v>
      </c>
      <c r="F78" s="25">
        <v>143435.56</v>
      </c>
      <c r="G78" s="25">
        <v>0</v>
      </c>
      <c r="H78" s="25">
        <v>38710.92</v>
      </c>
      <c r="I78" s="25">
        <v>84018.26</v>
      </c>
      <c r="J78" s="25">
        <v>263837.93</v>
      </c>
      <c r="K78" s="25">
        <v>66150.28</v>
      </c>
      <c r="L78" s="25">
        <v>17410.34</v>
      </c>
      <c r="M78" s="25">
        <v>135364.92000000001</v>
      </c>
      <c r="N78" s="25">
        <v>151962.25</v>
      </c>
    </row>
    <row r="79" spans="1:14" ht="15.75" x14ac:dyDescent="0.25">
      <c r="A79" s="40">
        <v>45556</v>
      </c>
      <c r="B79" s="25">
        <v>1088951.52</v>
      </c>
      <c r="C79" s="25">
        <v>177524.3</v>
      </c>
      <c r="D79" s="25">
        <v>42322.16</v>
      </c>
      <c r="E79" s="25">
        <v>23618.86</v>
      </c>
      <c r="F79" s="25">
        <v>137911.26</v>
      </c>
      <c r="G79" s="25">
        <v>0</v>
      </c>
      <c r="H79" s="25">
        <v>28001.72</v>
      </c>
      <c r="I79" s="25">
        <v>51581.36</v>
      </c>
      <c r="J79" s="25">
        <v>237856.5</v>
      </c>
      <c r="K79" s="25">
        <v>124143.03999999999</v>
      </c>
      <c r="L79" s="25">
        <v>16656.18</v>
      </c>
      <c r="M79" s="25">
        <v>126478.26</v>
      </c>
      <c r="N79" s="25">
        <v>122857.88</v>
      </c>
    </row>
    <row r="80" spans="1:14" ht="15.75" x14ac:dyDescent="0.25">
      <c r="A80" s="40">
        <v>45557</v>
      </c>
      <c r="B80" s="25">
        <v>979131.23</v>
      </c>
      <c r="C80" s="25">
        <v>172571.48</v>
      </c>
      <c r="D80" s="25">
        <v>40672.94</v>
      </c>
      <c r="E80" s="25">
        <v>23360.44</v>
      </c>
      <c r="F80" s="25">
        <v>127713.7</v>
      </c>
      <c r="G80" s="25">
        <v>1919.9</v>
      </c>
      <c r="H80" s="25">
        <v>22832.720000000001</v>
      </c>
      <c r="I80" s="25">
        <v>65399.92</v>
      </c>
      <c r="J80" s="25">
        <v>241897.9</v>
      </c>
      <c r="K80" s="25">
        <v>46397.16</v>
      </c>
      <c r="L80" s="25">
        <v>18191.740000000002</v>
      </c>
      <c r="M80" s="25">
        <v>128604.88</v>
      </c>
      <c r="N80" s="25">
        <v>89568.45</v>
      </c>
    </row>
    <row r="81" spans="1:14" ht="15.75" x14ac:dyDescent="0.25">
      <c r="A81" s="40">
        <v>45563</v>
      </c>
      <c r="B81" s="25">
        <v>869886.86</v>
      </c>
      <c r="C81" s="25">
        <v>165548.4</v>
      </c>
      <c r="D81" s="25">
        <v>42347.42</v>
      </c>
      <c r="E81" s="25">
        <v>18414.48</v>
      </c>
      <c r="F81" s="25">
        <v>112068.94</v>
      </c>
      <c r="G81" s="25">
        <v>201.7</v>
      </c>
      <c r="H81" s="25">
        <v>25331</v>
      </c>
      <c r="I81" s="25">
        <v>47151.82</v>
      </c>
      <c r="J81" s="25">
        <v>210695.76</v>
      </c>
      <c r="K81" s="25">
        <v>20844</v>
      </c>
      <c r="L81" s="25">
        <v>12959.6</v>
      </c>
      <c r="M81" s="25">
        <v>109650.42</v>
      </c>
      <c r="N81" s="25">
        <v>104673.32</v>
      </c>
    </row>
    <row r="82" spans="1:14" ht="15.75" x14ac:dyDescent="0.25">
      <c r="A82" s="40">
        <v>45564</v>
      </c>
      <c r="B82" s="25">
        <v>1101424.81</v>
      </c>
      <c r="C82" s="25">
        <v>190184.98</v>
      </c>
      <c r="D82" s="25">
        <v>58097.72</v>
      </c>
      <c r="E82" s="25">
        <v>21085.1</v>
      </c>
      <c r="F82" s="25">
        <v>147880.42000000001</v>
      </c>
      <c r="G82" s="25">
        <v>1475.34</v>
      </c>
      <c r="H82" s="25">
        <v>28064</v>
      </c>
      <c r="I82" s="25">
        <v>72967.899999999994</v>
      </c>
      <c r="J82" s="25">
        <v>266645.59999999998</v>
      </c>
      <c r="K82" s="25">
        <v>42681.760000000002</v>
      </c>
      <c r="L82" s="25">
        <v>17366.78</v>
      </c>
      <c r="M82" s="25">
        <v>142010.51999999999</v>
      </c>
      <c r="N82" s="25">
        <v>112964.69</v>
      </c>
    </row>
    <row r="83" spans="1:14" ht="15.75" x14ac:dyDescent="0.25">
      <c r="A83" s="40">
        <v>45570</v>
      </c>
      <c r="B83" s="25">
        <v>1552132.51</v>
      </c>
      <c r="C83" s="25">
        <v>250660.88</v>
      </c>
      <c r="D83" s="25">
        <v>69661.259999999995</v>
      </c>
      <c r="E83" s="25">
        <v>34624.76</v>
      </c>
      <c r="F83" s="25">
        <v>238869.96</v>
      </c>
      <c r="G83" s="25">
        <v>0</v>
      </c>
      <c r="H83" s="25">
        <v>24833.3</v>
      </c>
      <c r="I83" s="25">
        <v>102226.1</v>
      </c>
      <c r="J83" s="25">
        <v>310787.09999999998</v>
      </c>
      <c r="K83" s="25">
        <v>29208.92</v>
      </c>
      <c r="L83" s="25">
        <v>15545.46</v>
      </c>
      <c r="M83" s="25">
        <v>220345.74</v>
      </c>
      <c r="N83" s="25">
        <v>255369.03</v>
      </c>
    </row>
    <row r="84" spans="1:14" ht="15.75" x14ac:dyDescent="0.25">
      <c r="A84" s="40">
        <v>45571</v>
      </c>
      <c r="B84" s="25">
        <v>977891.8</v>
      </c>
      <c r="C84" s="25">
        <v>171902.6</v>
      </c>
      <c r="D84" s="25">
        <v>42280.44</v>
      </c>
      <c r="E84" s="25">
        <v>17036.439999999999</v>
      </c>
      <c r="F84" s="25">
        <v>135841.06</v>
      </c>
      <c r="G84" s="25">
        <v>744.9</v>
      </c>
      <c r="H84" s="25">
        <v>24664.52</v>
      </c>
      <c r="I84" s="25">
        <v>63106.82</v>
      </c>
      <c r="J84" s="25">
        <v>235050.56</v>
      </c>
      <c r="K84" s="25">
        <v>36704.6</v>
      </c>
      <c r="L84" s="25">
        <v>17207.02</v>
      </c>
      <c r="M84" s="25">
        <v>125249.7</v>
      </c>
      <c r="N84" s="25">
        <v>108103.14</v>
      </c>
    </row>
    <row r="85" spans="1:14" ht="15.75" x14ac:dyDescent="0.25">
      <c r="A85" s="40">
        <v>45577</v>
      </c>
      <c r="B85" s="25">
        <v>1037253.76</v>
      </c>
      <c r="C85" s="25">
        <v>172195.02</v>
      </c>
      <c r="D85" s="25">
        <v>46749.4</v>
      </c>
      <c r="E85" s="25">
        <v>18938.91</v>
      </c>
      <c r="F85" s="25">
        <v>150830.37</v>
      </c>
      <c r="G85" s="25">
        <v>0</v>
      </c>
      <c r="H85" s="25">
        <v>29347.8</v>
      </c>
      <c r="I85" s="25">
        <v>55933.57</v>
      </c>
      <c r="J85" s="25">
        <v>234640.58</v>
      </c>
      <c r="K85" s="25">
        <v>32545.88</v>
      </c>
      <c r="L85" s="25">
        <v>15736.95</v>
      </c>
      <c r="M85" s="25">
        <v>132362.53</v>
      </c>
      <c r="N85" s="25">
        <v>147972.75</v>
      </c>
    </row>
    <row r="86" spans="1:14" ht="15.75" x14ac:dyDescent="0.25">
      <c r="A86" s="40">
        <v>45578</v>
      </c>
      <c r="B86" s="25">
        <v>1111958.27</v>
      </c>
      <c r="C86" s="25">
        <v>173994.01</v>
      </c>
      <c r="D86" s="25">
        <v>46672.43</v>
      </c>
      <c r="E86" s="25">
        <v>26817.95</v>
      </c>
      <c r="F86" s="25">
        <v>144627.70000000001</v>
      </c>
      <c r="G86" s="25">
        <v>0</v>
      </c>
      <c r="H86" s="25">
        <v>30425.62</v>
      </c>
      <c r="I86" s="25">
        <v>70885.490000000005</v>
      </c>
      <c r="J86" s="25">
        <v>265077.62</v>
      </c>
      <c r="K86" s="25">
        <v>48653.2</v>
      </c>
      <c r="L86" s="25">
        <v>19120.46</v>
      </c>
      <c r="M86" s="25">
        <v>136656.47</v>
      </c>
      <c r="N86" s="25">
        <v>149027.32</v>
      </c>
    </row>
    <row r="87" spans="1:14" ht="15.75" x14ac:dyDescent="0.25">
      <c r="A87" s="40">
        <v>45584</v>
      </c>
      <c r="B87" s="25">
        <v>983826.64</v>
      </c>
      <c r="C87" s="25">
        <v>177081.12</v>
      </c>
      <c r="D87" s="25">
        <v>46285.2</v>
      </c>
      <c r="E87" s="25">
        <v>22294.959999999999</v>
      </c>
      <c r="F87" s="25">
        <v>131651.28</v>
      </c>
      <c r="G87" s="25">
        <v>0</v>
      </c>
      <c r="H87" s="25">
        <v>23133.31</v>
      </c>
      <c r="I87" s="25">
        <v>70403.399999999994</v>
      </c>
      <c r="J87" s="25">
        <v>231581.48</v>
      </c>
      <c r="K87" s="25">
        <v>21017.119999999999</v>
      </c>
      <c r="L87" s="25">
        <v>16521.990000000002</v>
      </c>
      <c r="M87" s="25">
        <v>120075.44</v>
      </c>
      <c r="N87" s="25">
        <v>123781.34</v>
      </c>
    </row>
    <row r="88" spans="1:14" ht="15.75" x14ac:dyDescent="0.25">
      <c r="A88" s="40">
        <v>45585</v>
      </c>
      <c r="B88" s="25">
        <v>1180336.67</v>
      </c>
      <c r="C88" s="25">
        <v>182102.7</v>
      </c>
      <c r="D88" s="25">
        <v>49067.16</v>
      </c>
      <c r="E88" s="25">
        <v>21969.9</v>
      </c>
      <c r="F88" s="25">
        <v>159198.12</v>
      </c>
      <c r="G88" s="25">
        <v>0</v>
      </c>
      <c r="H88" s="25">
        <v>28368</v>
      </c>
      <c r="I88" s="25">
        <v>66321.039999999994</v>
      </c>
      <c r="J88" s="25">
        <v>264309.28000000003</v>
      </c>
      <c r="K88" s="25">
        <v>67453.2</v>
      </c>
      <c r="L88" s="25">
        <v>18064.189999999999</v>
      </c>
      <c r="M88" s="25">
        <v>159660.48000000001</v>
      </c>
      <c r="N88" s="25">
        <v>163822.6</v>
      </c>
    </row>
    <row r="89" spans="1:14" ht="15.75" x14ac:dyDescent="0.25">
      <c r="A89" s="40">
        <v>45591</v>
      </c>
      <c r="B89" s="25">
        <v>919877.62</v>
      </c>
      <c r="C89" s="25">
        <v>154110.79</v>
      </c>
      <c r="D89" s="25">
        <v>42396.54</v>
      </c>
      <c r="E89" s="25">
        <v>15550.08</v>
      </c>
      <c r="F89" s="25">
        <v>122008.37</v>
      </c>
      <c r="G89" s="25">
        <v>0</v>
      </c>
      <c r="H89" s="25">
        <v>23633.62</v>
      </c>
      <c r="I89" s="25">
        <v>59594.92</v>
      </c>
      <c r="J89" s="25">
        <v>221321.64</v>
      </c>
      <c r="K89" s="25">
        <v>22603.64</v>
      </c>
      <c r="L89" s="25">
        <v>13387.48</v>
      </c>
      <c r="M89" s="25">
        <v>115024.59</v>
      </c>
      <c r="N89" s="25">
        <v>130245.95</v>
      </c>
    </row>
    <row r="90" spans="1:14" ht="15.75" x14ac:dyDescent="0.25">
      <c r="A90" s="40">
        <v>45592</v>
      </c>
      <c r="B90" s="25">
        <v>1227553.77</v>
      </c>
      <c r="C90" s="25">
        <v>219628.92</v>
      </c>
      <c r="D90" s="25">
        <v>51692.19</v>
      </c>
      <c r="E90" s="25">
        <v>27668.14</v>
      </c>
      <c r="F90" s="25">
        <v>160033.01999999999</v>
      </c>
      <c r="G90" s="25">
        <v>0</v>
      </c>
      <c r="H90" s="25">
        <v>37889.980000000003</v>
      </c>
      <c r="I90" s="25">
        <v>92951.46</v>
      </c>
      <c r="J90" s="25">
        <v>264205.12</v>
      </c>
      <c r="K90" s="25">
        <v>45466.8</v>
      </c>
      <c r="L90" s="25">
        <v>17426.46</v>
      </c>
      <c r="M90" s="25">
        <v>148754.6</v>
      </c>
      <c r="N90" s="25">
        <v>161837.07999999999</v>
      </c>
    </row>
    <row r="91" spans="1:14" ht="15.75" x14ac:dyDescent="0.25">
      <c r="A91" s="40">
        <v>45598</v>
      </c>
      <c r="B91" s="25">
        <v>1190797.3</v>
      </c>
      <c r="C91" s="25">
        <v>219105.22</v>
      </c>
      <c r="D91" s="25">
        <v>50735.14</v>
      </c>
      <c r="E91" s="25">
        <v>28821.24</v>
      </c>
      <c r="F91" s="25">
        <v>166102.35999999999</v>
      </c>
      <c r="G91" s="25">
        <v>1209.28</v>
      </c>
      <c r="H91" s="25">
        <v>27480.12</v>
      </c>
      <c r="I91" s="25">
        <v>84212.32</v>
      </c>
      <c r="J91" s="25">
        <v>255903.35999999999</v>
      </c>
      <c r="K91" s="25">
        <v>39832.879999999997</v>
      </c>
      <c r="L91" s="25">
        <v>17685.84</v>
      </c>
      <c r="M91" s="25">
        <v>162963.48000000001</v>
      </c>
      <c r="N91" s="25">
        <v>136746.06</v>
      </c>
    </row>
    <row r="92" spans="1:14" ht="15.75" x14ac:dyDescent="0.25">
      <c r="A92" s="40">
        <v>45599</v>
      </c>
      <c r="B92" s="25">
        <v>1118540.98</v>
      </c>
      <c r="C92" s="25">
        <v>192753.96</v>
      </c>
      <c r="D92" s="25">
        <v>53629.84</v>
      </c>
      <c r="E92" s="25">
        <v>20613.759999999998</v>
      </c>
      <c r="F92" s="25">
        <v>151742.20000000001</v>
      </c>
      <c r="G92" s="25">
        <v>0</v>
      </c>
      <c r="H92" s="25">
        <v>24296.84</v>
      </c>
      <c r="I92" s="25">
        <v>81180.2</v>
      </c>
      <c r="J92" s="25">
        <v>219733.52</v>
      </c>
      <c r="K92" s="25">
        <v>54908.56</v>
      </c>
      <c r="L92" s="25">
        <v>20068.400000000001</v>
      </c>
      <c r="M92" s="25">
        <v>149255.88</v>
      </c>
      <c r="N92" s="25">
        <v>150357.82</v>
      </c>
    </row>
    <row r="93" spans="1:14" ht="15.75" x14ac:dyDescent="0.25">
      <c r="A93" s="40">
        <v>45605</v>
      </c>
      <c r="B93" s="25">
        <v>877336.42</v>
      </c>
      <c r="C93" s="25">
        <v>156628.51</v>
      </c>
      <c r="D93" s="25">
        <v>40194.300000000003</v>
      </c>
      <c r="E93" s="25">
        <v>18666.240000000002</v>
      </c>
      <c r="F93" s="25">
        <v>112021.24</v>
      </c>
      <c r="G93" s="25">
        <v>0</v>
      </c>
      <c r="H93" s="25">
        <v>27924.28</v>
      </c>
      <c r="I93" s="25">
        <v>62446.720000000001</v>
      </c>
      <c r="J93" s="25">
        <v>227530.55</v>
      </c>
      <c r="K93" s="25">
        <v>16687.52</v>
      </c>
      <c r="L93" s="25">
        <v>17969.47</v>
      </c>
      <c r="M93" s="25">
        <v>104757</v>
      </c>
      <c r="N93" s="25">
        <v>92510.59</v>
      </c>
    </row>
    <row r="94" spans="1:14" ht="15.75" x14ac:dyDescent="0.25">
      <c r="A94" s="40">
        <v>45606</v>
      </c>
      <c r="B94" s="25">
        <v>1203683.94</v>
      </c>
      <c r="C94" s="25">
        <v>223081.65</v>
      </c>
      <c r="D94" s="25">
        <v>51458.58</v>
      </c>
      <c r="E94" s="25">
        <v>25701.759999999998</v>
      </c>
      <c r="F94" s="25">
        <v>146074.63</v>
      </c>
      <c r="G94" s="25">
        <v>561.52</v>
      </c>
      <c r="H94" s="25">
        <v>32609.279999999999</v>
      </c>
      <c r="I94" s="25">
        <v>81553.149999999994</v>
      </c>
      <c r="J94" s="25">
        <v>272732.46000000002</v>
      </c>
      <c r="K94" s="25">
        <v>64277.599999999999</v>
      </c>
      <c r="L94" s="25">
        <v>20564.64</v>
      </c>
      <c r="M94" s="25">
        <v>148333.1</v>
      </c>
      <c r="N94" s="25">
        <v>136735.57</v>
      </c>
    </row>
    <row r="95" spans="1:14" ht="15.75" x14ac:dyDescent="0.25">
      <c r="A95" s="40">
        <v>45612</v>
      </c>
      <c r="B95" s="25">
        <v>1021088.35</v>
      </c>
      <c r="C95" s="25">
        <v>195431.51</v>
      </c>
      <c r="D95" s="25">
        <v>40996.870000000003</v>
      </c>
      <c r="E95" s="25">
        <v>20983.5</v>
      </c>
      <c r="F95" s="25">
        <v>121439.43</v>
      </c>
      <c r="G95" s="25">
        <v>455.82</v>
      </c>
      <c r="H95" s="25">
        <v>22378.65</v>
      </c>
      <c r="I95" s="25">
        <v>58474.21</v>
      </c>
      <c r="J95" s="25">
        <v>262182.11</v>
      </c>
      <c r="K95" s="25">
        <v>31320.66</v>
      </c>
      <c r="L95" s="25">
        <v>15451.5</v>
      </c>
      <c r="M95" s="25">
        <v>131840.41</v>
      </c>
      <c r="N95" s="25">
        <v>120133.68</v>
      </c>
    </row>
    <row r="96" spans="1:14" ht="15.75" x14ac:dyDescent="0.25">
      <c r="A96" s="40">
        <v>45613</v>
      </c>
      <c r="B96" s="25">
        <v>1204356.92</v>
      </c>
      <c r="C96" s="25">
        <v>185554.01</v>
      </c>
      <c r="D96" s="25">
        <v>49031.23</v>
      </c>
      <c r="E96" s="25">
        <v>22452.81</v>
      </c>
      <c r="F96" s="25">
        <v>141208.99</v>
      </c>
      <c r="G96" s="25">
        <v>1196.4000000000001</v>
      </c>
      <c r="H96" s="25">
        <v>28085.64</v>
      </c>
      <c r="I96" s="25">
        <v>94092.69</v>
      </c>
      <c r="J96" s="25">
        <v>308049.44</v>
      </c>
      <c r="K96" s="25">
        <v>71595.179999999993</v>
      </c>
      <c r="L96" s="25">
        <v>18292.650000000001</v>
      </c>
      <c r="M96" s="25">
        <v>160314.76</v>
      </c>
      <c r="N96" s="25">
        <v>124483.12</v>
      </c>
    </row>
    <row r="97" spans="1:14" ht="15.75" x14ac:dyDescent="0.25">
      <c r="A97" s="40">
        <v>45619</v>
      </c>
      <c r="B97" s="25">
        <v>958694.3</v>
      </c>
      <c r="C97" s="25">
        <v>164810.85999999999</v>
      </c>
      <c r="D97" s="25">
        <v>38830.46</v>
      </c>
      <c r="E97" s="25">
        <v>21050.639999999999</v>
      </c>
      <c r="F97" s="25">
        <v>119936.64</v>
      </c>
      <c r="G97" s="25">
        <v>817.64</v>
      </c>
      <c r="H97" s="25">
        <v>25150.98</v>
      </c>
      <c r="I97" s="25">
        <v>67257.679999999993</v>
      </c>
      <c r="J97" s="25">
        <v>248997.6</v>
      </c>
      <c r="K97" s="25">
        <v>26096.400000000001</v>
      </c>
      <c r="L97" s="25">
        <v>19699.439999999999</v>
      </c>
      <c r="M97" s="25">
        <v>126100.2</v>
      </c>
      <c r="N97" s="25">
        <v>99945.76</v>
      </c>
    </row>
    <row r="98" spans="1:14" ht="15.75" x14ac:dyDescent="0.25">
      <c r="A98" s="40">
        <v>45620</v>
      </c>
      <c r="B98" s="25">
        <v>1855776.5</v>
      </c>
      <c r="C98" s="25">
        <v>286840.03999999998</v>
      </c>
      <c r="D98" s="25">
        <v>84351.48</v>
      </c>
      <c r="E98" s="25">
        <v>48948.22</v>
      </c>
      <c r="F98" s="25">
        <v>250688.5</v>
      </c>
      <c r="G98" s="25">
        <v>0</v>
      </c>
      <c r="H98" s="25">
        <v>32164.959999999999</v>
      </c>
      <c r="I98" s="25">
        <v>116159.74</v>
      </c>
      <c r="J98" s="25">
        <v>389648</v>
      </c>
      <c r="K98" s="25">
        <v>78066.240000000005</v>
      </c>
      <c r="L98" s="25">
        <v>26106.68</v>
      </c>
      <c r="M98" s="25">
        <v>250886.06</v>
      </c>
      <c r="N98" s="25">
        <v>291916.58</v>
      </c>
    </row>
    <row r="99" spans="1:14" ht="15.75" x14ac:dyDescent="0.25">
      <c r="A99" s="40">
        <v>45626</v>
      </c>
      <c r="B99" s="25">
        <v>841914.83</v>
      </c>
      <c r="C99" s="25">
        <v>131712.15</v>
      </c>
      <c r="D99" s="25">
        <v>30910.9</v>
      </c>
      <c r="E99" s="25">
        <v>16510.63</v>
      </c>
      <c r="F99" s="25">
        <v>108008.28</v>
      </c>
      <c r="G99" s="25">
        <v>946.95</v>
      </c>
      <c r="H99" s="25">
        <v>28862.79</v>
      </c>
      <c r="I99" s="25">
        <v>40244.720000000001</v>
      </c>
      <c r="J99" s="25">
        <v>227873.1</v>
      </c>
      <c r="K99" s="25">
        <v>24091.8</v>
      </c>
      <c r="L99" s="25">
        <v>20484.32</v>
      </c>
      <c r="M99" s="25">
        <v>120980.66</v>
      </c>
      <c r="N99" s="25">
        <v>91288.53</v>
      </c>
    </row>
    <row r="100" spans="1:14" ht="15.75" x14ac:dyDescent="0.25">
      <c r="A100" s="40">
        <v>45627</v>
      </c>
      <c r="B100" s="25">
        <v>1069701.6200000001</v>
      </c>
      <c r="C100" s="25">
        <v>163375.81</v>
      </c>
      <c r="D100" s="25">
        <v>42045</v>
      </c>
      <c r="E100" s="25">
        <v>24028.560000000001</v>
      </c>
      <c r="F100" s="25">
        <v>139275.28</v>
      </c>
      <c r="G100" s="25">
        <v>783.93</v>
      </c>
      <c r="H100" s="25">
        <v>25241.41</v>
      </c>
      <c r="I100" s="25">
        <v>66660</v>
      </c>
      <c r="J100" s="25">
        <v>254165.5</v>
      </c>
      <c r="K100" s="25">
        <v>45971.56</v>
      </c>
      <c r="L100" s="25">
        <v>23477.46</v>
      </c>
      <c r="M100" s="25">
        <v>141356.23000000001</v>
      </c>
      <c r="N100" s="25">
        <v>143320.88</v>
      </c>
    </row>
    <row r="101" spans="1:14" ht="15.75" x14ac:dyDescent="0.25">
      <c r="A101" s="40">
        <v>45633</v>
      </c>
      <c r="B101" s="25">
        <v>705674.14</v>
      </c>
      <c r="C101" s="25">
        <v>129683.79</v>
      </c>
      <c r="D101" s="25">
        <v>34219.49</v>
      </c>
      <c r="E101" s="25">
        <v>16293.74</v>
      </c>
      <c r="F101" s="25">
        <v>86068.55</v>
      </c>
      <c r="G101" s="25">
        <v>549.65</v>
      </c>
      <c r="H101" s="25">
        <v>19743.03</v>
      </c>
      <c r="I101" s="25">
        <v>37889</v>
      </c>
      <c r="J101" s="25">
        <v>178287.22</v>
      </c>
      <c r="K101" s="25">
        <v>27658.14</v>
      </c>
      <c r="L101" s="25">
        <v>17474.509999999998</v>
      </c>
      <c r="M101" s="25">
        <v>84265.34</v>
      </c>
      <c r="N101" s="25">
        <v>73541.679999999993</v>
      </c>
    </row>
    <row r="102" spans="1:14" ht="15.75" x14ac:dyDescent="0.25">
      <c r="A102" s="40">
        <v>45634</v>
      </c>
      <c r="B102" s="25">
        <v>880372.82</v>
      </c>
      <c r="C102" s="25">
        <v>124221.69</v>
      </c>
      <c r="D102" s="25">
        <v>30371.54</v>
      </c>
      <c r="E102" s="25">
        <v>20307.61</v>
      </c>
      <c r="F102" s="25">
        <v>97063.25</v>
      </c>
      <c r="G102" s="25">
        <v>832.72</v>
      </c>
      <c r="H102" s="25">
        <v>23405.7</v>
      </c>
      <c r="I102" s="25">
        <v>68863.95</v>
      </c>
      <c r="J102" s="25">
        <v>250295.46</v>
      </c>
      <c r="K102" s="25">
        <v>49499.96</v>
      </c>
      <c r="L102" s="25">
        <v>21276.77</v>
      </c>
      <c r="M102" s="25">
        <v>106166.61</v>
      </c>
      <c r="N102" s="25">
        <v>88067.56</v>
      </c>
    </row>
    <row r="103" spans="1:14" ht="15.75" x14ac:dyDescent="0.25">
      <c r="A103" s="40">
        <v>45640</v>
      </c>
      <c r="B103" s="25">
        <v>1146345.92</v>
      </c>
      <c r="C103" s="25">
        <v>227172.2</v>
      </c>
      <c r="D103" s="25">
        <v>55699.9</v>
      </c>
      <c r="E103" s="25">
        <v>29125.8</v>
      </c>
      <c r="F103" s="25">
        <v>149157.9</v>
      </c>
      <c r="G103" s="25">
        <v>1034</v>
      </c>
      <c r="H103" s="25">
        <v>31600.2</v>
      </c>
      <c r="I103" s="25">
        <v>52087.5</v>
      </c>
      <c r="J103" s="25">
        <v>246711.8</v>
      </c>
      <c r="K103" s="25">
        <v>44456.800000000003</v>
      </c>
      <c r="L103" s="25">
        <v>22149.5</v>
      </c>
      <c r="M103" s="25">
        <v>152700</v>
      </c>
      <c r="N103" s="25">
        <v>134450.32</v>
      </c>
    </row>
    <row r="104" spans="1:14" ht="15.75" x14ac:dyDescent="0.25">
      <c r="A104" s="40">
        <v>45641</v>
      </c>
      <c r="B104" s="25">
        <v>1243668.72</v>
      </c>
      <c r="C104" s="25">
        <v>219387.4</v>
      </c>
      <c r="D104" s="25">
        <v>54815</v>
      </c>
      <c r="E104" s="25">
        <v>31011</v>
      </c>
      <c r="F104" s="25">
        <v>151713.20000000001</v>
      </c>
      <c r="G104" s="25">
        <v>1202.8</v>
      </c>
      <c r="H104" s="25">
        <v>39807.800000000003</v>
      </c>
      <c r="I104" s="25">
        <v>72683.8</v>
      </c>
      <c r="J104" s="25">
        <v>304092.3</v>
      </c>
      <c r="K104" s="25">
        <v>59332.800000000003</v>
      </c>
      <c r="L104" s="25">
        <v>28507.3</v>
      </c>
      <c r="M104" s="25">
        <v>153592.79999999999</v>
      </c>
      <c r="N104" s="25">
        <v>127522.52</v>
      </c>
    </row>
    <row r="105" spans="1:14" ht="15.75" x14ac:dyDescent="0.25">
      <c r="A105" s="40">
        <v>45647</v>
      </c>
      <c r="B105" s="25">
        <v>932865.27</v>
      </c>
      <c r="C105" s="25">
        <v>147388.29999999999</v>
      </c>
      <c r="D105" s="25">
        <v>41105.5</v>
      </c>
      <c r="E105" s="25">
        <v>17712.8</v>
      </c>
      <c r="F105" s="25">
        <v>111071.7</v>
      </c>
      <c r="G105" s="25">
        <v>500.8</v>
      </c>
      <c r="H105" s="25">
        <v>26599.599999999999</v>
      </c>
      <c r="I105" s="25">
        <v>58059.3</v>
      </c>
      <c r="J105" s="25">
        <v>257060.19</v>
      </c>
      <c r="K105" s="25">
        <v>28048.400000000001</v>
      </c>
      <c r="L105" s="25">
        <v>19975</v>
      </c>
      <c r="M105" s="25">
        <v>116044.4</v>
      </c>
      <c r="N105" s="25">
        <v>109299.28</v>
      </c>
    </row>
    <row r="106" spans="1:14" ht="15.75" x14ac:dyDescent="0.25">
      <c r="A106" s="40">
        <v>45648</v>
      </c>
      <c r="B106" s="25">
        <v>1401167.04</v>
      </c>
      <c r="C106" s="25">
        <v>205068.33</v>
      </c>
      <c r="D106" s="25">
        <v>62761.15</v>
      </c>
      <c r="E106" s="25">
        <v>35701.1</v>
      </c>
      <c r="F106" s="25">
        <v>163566.45000000001</v>
      </c>
      <c r="G106" s="25">
        <v>0</v>
      </c>
      <c r="H106" s="25">
        <v>31985.599999999999</v>
      </c>
      <c r="I106" s="25">
        <v>99143</v>
      </c>
      <c r="J106" s="25">
        <v>345375.8</v>
      </c>
      <c r="K106" s="25">
        <v>109769.4</v>
      </c>
      <c r="L106" s="25">
        <v>24204.05</v>
      </c>
      <c r="M106" s="25">
        <v>162377.60000000001</v>
      </c>
      <c r="N106" s="25">
        <v>161214.56</v>
      </c>
    </row>
    <row r="107" spans="1:14" ht="15.75" x14ac:dyDescent="0.25">
      <c r="A107" s="20" t="s">
        <v>149</v>
      </c>
      <c r="B107" s="25">
        <v>119220562.93000001</v>
      </c>
      <c r="C107" s="25">
        <v>20660163.309999999</v>
      </c>
      <c r="D107" s="25">
        <v>5276568.74</v>
      </c>
      <c r="E107" s="25">
        <v>2814473.11</v>
      </c>
      <c r="F107" s="25">
        <v>15458267.800000001</v>
      </c>
      <c r="G107" s="25">
        <v>34822</v>
      </c>
      <c r="H107" s="25">
        <v>3143759.73</v>
      </c>
      <c r="I107" s="25">
        <v>7518268.1200000001</v>
      </c>
      <c r="J107" s="25">
        <v>29256261.98</v>
      </c>
      <c r="K107" s="25">
        <v>4680679.34</v>
      </c>
      <c r="L107" s="25">
        <v>1815465.17</v>
      </c>
      <c r="M107" s="25">
        <v>14560532.57</v>
      </c>
      <c r="N107" s="25">
        <v>14001301.060000001</v>
      </c>
    </row>
  </sheetData>
  <pageMargins left="0.5" right="0" top="0.75" bottom="0" header="0.3" footer="0.3"/>
  <pageSetup paperSize="5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"/>
  <sheetViews>
    <sheetView workbookViewId="0">
      <selection activeCell="E10" sqref="E10"/>
    </sheetView>
  </sheetViews>
  <sheetFormatPr defaultColWidth="8.85546875" defaultRowHeight="15" x14ac:dyDescent="0.25"/>
  <cols>
    <col min="1" max="1" width="25.140625" bestFit="1" customWidth="1"/>
    <col min="2" max="2" width="18.140625" bestFit="1" customWidth="1"/>
    <col min="4" max="4" width="10.140625" bestFit="1" customWidth="1"/>
    <col min="5" max="5" width="11.85546875" bestFit="1" customWidth="1"/>
    <col min="7" max="7" width="9.140625" bestFit="1" customWidth="1"/>
    <col min="8" max="8" width="8.140625" bestFit="1" customWidth="1"/>
  </cols>
  <sheetData>
    <row r="1" spans="1:5" ht="14.45" customHeight="1" x14ac:dyDescent="0.25">
      <c r="A1" s="26" t="s">
        <v>65</v>
      </c>
      <c r="B1" s="26"/>
      <c r="C1" s="26"/>
      <c r="D1" s="20"/>
      <c r="E1" s="20"/>
    </row>
    <row r="2" spans="1:5" ht="15.75" x14ac:dyDescent="0.25">
      <c r="A2" s="27" t="s">
        <v>66</v>
      </c>
      <c r="B2" s="41">
        <v>45280</v>
      </c>
      <c r="C2" s="27"/>
      <c r="D2" s="27" t="s">
        <v>67</v>
      </c>
      <c r="E2" s="41">
        <v>45650</v>
      </c>
    </row>
    <row r="3" spans="1:5" ht="15.75" x14ac:dyDescent="0.25">
      <c r="A3" s="27" t="s">
        <v>69</v>
      </c>
      <c r="B3" s="27" t="s">
        <v>70</v>
      </c>
      <c r="C3" s="20"/>
      <c r="D3" s="20"/>
      <c r="E3" s="20"/>
    </row>
    <row r="4" spans="1:5" ht="31.5" x14ac:dyDescent="0.25">
      <c r="A4" s="27" t="s">
        <v>71</v>
      </c>
      <c r="B4" s="27" t="s">
        <v>159</v>
      </c>
      <c r="C4" s="20"/>
      <c r="D4" s="20"/>
      <c r="E4" s="20"/>
    </row>
    <row r="5" spans="1:5" ht="15.75" x14ac:dyDescent="0.25">
      <c r="A5" s="27" t="s">
        <v>273</v>
      </c>
      <c r="B5" s="32" t="s">
        <v>274</v>
      </c>
      <c r="C5" s="20"/>
      <c r="D5" s="20"/>
      <c r="E5" s="20"/>
    </row>
    <row r="6" spans="1:5" ht="15.75" x14ac:dyDescent="0.25">
      <c r="A6" s="27" t="s">
        <v>72</v>
      </c>
      <c r="B6" s="32">
        <v>98</v>
      </c>
      <c r="C6" s="20"/>
      <c r="D6" s="20"/>
      <c r="E6" s="20"/>
    </row>
    <row r="7" spans="1:5" ht="15.75" x14ac:dyDescent="0.25">
      <c r="A7" s="27" t="s">
        <v>258</v>
      </c>
      <c r="B7" s="32">
        <v>883</v>
      </c>
      <c r="C7" s="20"/>
      <c r="D7" s="20"/>
      <c r="E7" s="20"/>
    </row>
    <row r="8" spans="1:5" ht="15.75" x14ac:dyDescent="0.25">
      <c r="A8" s="27" t="s">
        <v>73</v>
      </c>
      <c r="B8" s="32">
        <v>274</v>
      </c>
      <c r="C8" s="20"/>
      <c r="D8" s="20"/>
      <c r="E8" s="20"/>
    </row>
    <row r="9" spans="1:5" ht="15.75" x14ac:dyDescent="0.25">
      <c r="A9" s="27" t="s">
        <v>74</v>
      </c>
      <c r="B9" s="32">
        <v>17</v>
      </c>
      <c r="C9" s="20"/>
      <c r="D9" s="20"/>
      <c r="E9" s="20"/>
    </row>
    <row r="10" spans="1:5" ht="15.75" x14ac:dyDescent="0.25">
      <c r="A10" s="27" t="s">
        <v>75</v>
      </c>
      <c r="B10" s="32">
        <v>0</v>
      </c>
      <c r="C10" s="20"/>
      <c r="D10" s="20"/>
      <c r="E10" s="20"/>
    </row>
    <row r="11" spans="1:5" ht="15.75" x14ac:dyDescent="0.25">
      <c r="A11" s="27" t="s">
        <v>234</v>
      </c>
      <c r="B11" s="31">
        <f>'Consolidated Pools Report'!B107</f>
        <v>119220562.93000001</v>
      </c>
      <c r="C11" s="20"/>
      <c r="D11" s="20"/>
      <c r="E11" s="20"/>
    </row>
    <row r="12" spans="1:5" ht="15.75" x14ac:dyDescent="0.25">
      <c r="A12" s="27" t="s">
        <v>259</v>
      </c>
      <c r="B12" s="33">
        <v>19029364</v>
      </c>
      <c r="C12" s="20"/>
      <c r="D12" s="20"/>
      <c r="E12" s="20"/>
    </row>
    <row r="13" spans="1:5" ht="15.75" x14ac:dyDescent="0.25">
      <c r="A13" s="27" t="s">
        <v>260</v>
      </c>
      <c r="B13" s="33">
        <v>5826</v>
      </c>
      <c r="C13" s="20"/>
      <c r="D13" s="20"/>
      <c r="E13" s="20"/>
    </row>
    <row r="14" spans="1:5" ht="31.5" x14ac:dyDescent="0.25">
      <c r="A14" s="27" t="s">
        <v>76</v>
      </c>
      <c r="B14" s="32">
        <v>6.6</v>
      </c>
      <c r="C14" s="20"/>
      <c r="D14" s="20"/>
      <c r="E14" s="20"/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49244-B41A-4A7A-B6DD-F55517C1320E}">
  <dimension ref="A1:E14"/>
  <sheetViews>
    <sheetView workbookViewId="0">
      <selection activeCell="A6" sqref="A6"/>
    </sheetView>
  </sheetViews>
  <sheetFormatPr defaultColWidth="8.85546875" defaultRowHeight="15" x14ac:dyDescent="0.25"/>
  <cols>
    <col min="1" max="1" width="25.140625" bestFit="1" customWidth="1"/>
    <col min="2" max="2" width="18.140625" bestFit="1" customWidth="1"/>
    <col min="4" max="4" width="10.140625" bestFit="1" customWidth="1"/>
    <col min="5" max="5" width="11.85546875" bestFit="1" customWidth="1"/>
    <col min="7" max="7" width="9.140625" bestFit="1" customWidth="1"/>
    <col min="8" max="8" width="8.140625" bestFit="1" customWidth="1"/>
  </cols>
  <sheetData>
    <row r="1" spans="1:5" ht="14.45" customHeight="1" x14ac:dyDescent="0.25">
      <c r="A1" s="26" t="s">
        <v>65</v>
      </c>
      <c r="B1" s="26"/>
      <c r="C1" s="26"/>
      <c r="D1" s="20"/>
      <c r="E1" s="20"/>
    </row>
    <row r="2" spans="1:5" ht="15.75" x14ac:dyDescent="0.25">
      <c r="A2" s="27" t="s">
        <v>66</v>
      </c>
      <c r="B2" s="41">
        <v>45280</v>
      </c>
      <c r="C2" s="27"/>
      <c r="D2" s="27" t="s">
        <v>67</v>
      </c>
      <c r="E2" s="41">
        <v>45650</v>
      </c>
    </row>
    <row r="3" spans="1:5" ht="15.75" x14ac:dyDescent="0.25">
      <c r="A3" s="27" t="s">
        <v>69</v>
      </c>
      <c r="B3" s="27" t="s">
        <v>19</v>
      </c>
      <c r="C3" s="20"/>
      <c r="D3" s="20"/>
      <c r="E3" s="20"/>
    </row>
    <row r="4" spans="1:5" ht="31.5" x14ac:dyDescent="0.25">
      <c r="A4" s="27" t="s">
        <v>71</v>
      </c>
      <c r="B4" s="27" t="s">
        <v>159</v>
      </c>
      <c r="C4" s="20"/>
      <c r="D4" s="20"/>
      <c r="E4" s="20"/>
    </row>
    <row r="5" spans="1:5" ht="15.75" x14ac:dyDescent="0.25">
      <c r="A5" s="27" t="s">
        <v>273</v>
      </c>
      <c r="B5" s="32" t="s">
        <v>274</v>
      </c>
      <c r="C5" s="20"/>
      <c r="D5" s="20"/>
      <c r="E5" s="20"/>
    </row>
    <row r="6" spans="1:5" ht="15.75" x14ac:dyDescent="0.25">
      <c r="A6" s="27" t="s">
        <v>72</v>
      </c>
      <c r="B6" s="32">
        <v>98</v>
      </c>
      <c r="C6" s="20"/>
      <c r="D6" s="20"/>
      <c r="E6" s="20"/>
    </row>
    <row r="7" spans="1:5" ht="15.75" x14ac:dyDescent="0.25">
      <c r="A7" s="27" t="s">
        <v>258</v>
      </c>
      <c r="B7" s="32">
        <v>749</v>
      </c>
      <c r="C7" s="20"/>
      <c r="D7" s="20"/>
      <c r="E7" s="20"/>
    </row>
    <row r="8" spans="1:5" ht="15.75" x14ac:dyDescent="0.25">
      <c r="A8" s="27" t="s">
        <v>73</v>
      </c>
      <c r="B8" s="32">
        <v>246</v>
      </c>
      <c r="C8" s="20"/>
      <c r="D8" s="20"/>
      <c r="E8" s="20"/>
    </row>
    <row r="9" spans="1:5" ht="15.75" x14ac:dyDescent="0.25">
      <c r="A9" s="27" t="s">
        <v>74</v>
      </c>
      <c r="B9" s="32">
        <v>17</v>
      </c>
      <c r="C9" s="20"/>
      <c r="D9" s="20"/>
      <c r="E9" s="20"/>
    </row>
    <row r="10" spans="1:5" ht="15.75" x14ac:dyDescent="0.25">
      <c r="A10" s="27" t="s">
        <v>75</v>
      </c>
      <c r="B10" s="32">
        <v>0</v>
      </c>
      <c r="C10" s="20"/>
      <c r="D10" s="20"/>
      <c r="E10" s="20"/>
    </row>
    <row r="11" spans="1:5" ht="15.75" x14ac:dyDescent="0.25">
      <c r="A11" s="27" t="s">
        <v>234</v>
      </c>
      <c r="B11" s="31">
        <v>103514269.48</v>
      </c>
      <c r="C11" s="20"/>
      <c r="D11" s="20"/>
      <c r="E11" s="20"/>
    </row>
    <row r="12" spans="1:5" ht="15.75" x14ac:dyDescent="0.25">
      <c r="A12" s="27" t="s">
        <v>259</v>
      </c>
      <c r="B12" s="33">
        <v>17713864</v>
      </c>
      <c r="C12" s="20"/>
      <c r="D12" s="20"/>
      <c r="E12" s="20"/>
    </row>
    <row r="13" spans="1:5" ht="15.75" x14ac:dyDescent="0.25">
      <c r="A13" s="27" t="s">
        <v>260</v>
      </c>
      <c r="B13" s="33">
        <v>4992</v>
      </c>
      <c r="C13" s="20"/>
      <c r="D13" s="20"/>
      <c r="E13" s="20"/>
    </row>
    <row r="14" spans="1:5" ht="31.5" x14ac:dyDescent="0.25">
      <c r="A14" s="27" t="s">
        <v>76</v>
      </c>
      <c r="B14" s="32">
        <v>6.66</v>
      </c>
      <c r="C14" s="20"/>
      <c r="D14" s="20"/>
      <c r="E14" s="20"/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4"/>
  <sheetViews>
    <sheetView workbookViewId="0">
      <selection activeCell="A6" sqref="A6"/>
    </sheetView>
  </sheetViews>
  <sheetFormatPr defaultColWidth="8.85546875" defaultRowHeight="15" x14ac:dyDescent="0.25"/>
  <cols>
    <col min="1" max="1" width="25.140625" bestFit="1" customWidth="1"/>
    <col min="2" max="2" width="18" bestFit="1" customWidth="1"/>
    <col min="4" max="4" width="12.140625" bestFit="1" customWidth="1"/>
    <col min="5" max="5" width="10.42578125" bestFit="1" customWidth="1"/>
    <col min="7" max="7" width="9.140625" bestFit="1" customWidth="1"/>
    <col min="8" max="8" width="8.140625" bestFit="1" customWidth="1"/>
  </cols>
  <sheetData>
    <row r="1" spans="1:5" ht="14.45" customHeight="1" x14ac:dyDescent="0.25">
      <c r="A1" s="17" t="s">
        <v>65</v>
      </c>
      <c r="B1" s="17"/>
      <c r="C1" s="17"/>
    </row>
    <row r="2" spans="1:5" x14ac:dyDescent="0.25">
      <c r="A2" s="3" t="s">
        <v>66</v>
      </c>
      <c r="B2" s="16">
        <v>45280</v>
      </c>
      <c r="C2" s="3"/>
      <c r="D2" s="3" t="s">
        <v>67</v>
      </c>
      <c r="E2" s="16">
        <v>45650</v>
      </c>
    </row>
    <row r="3" spans="1:5" x14ac:dyDescent="0.25">
      <c r="A3" s="3" t="s">
        <v>69</v>
      </c>
      <c r="B3" s="3" t="s">
        <v>77</v>
      </c>
    </row>
    <row r="4" spans="1:5" ht="30" x14ac:dyDescent="0.25">
      <c r="A4" s="3" t="s">
        <v>71</v>
      </c>
      <c r="B4" s="3" t="s">
        <v>159</v>
      </c>
    </row>
    <row r="5" spans="1:5" x14ac:dyDescent="0.25">
      <c r="A5" s="3" t="s">
        <v>273</v>
      </c>
      <c r="B5" s="5" t="s">
        <v>274</v>
      </c>
    </row>
    <row r="6" spans="1:5" x14ac:dyDescent="0.25">
      <c r="A6" s="3" t="s">
        <v>72</v>
      </c>
      <c r="B6" s="5">
        <v>76</v>
      </c>
    </row>
    <row r="7" spans="1:5" x14ac:dyDescent="0.25">
      <c r="A7" s="3" t="s">
        <v>258</v>
      </c>
      <c r="B7" s="5">
        <v>125</v>
      </c>
    </row>
    <row r="8" spans="1:5" x14ac:dyDescent="0.25">
      <c r="A8" s="3" t="s">
        <v>73</v>
      </c>
      <c r="B8" s="5">
        <v>26</v>
      </c>
    </row>
    <row r="9" spans="1:5" x14ac:dyDescent="0.25">
      <c r="A9" s="3" t="s">
        <v>74</v>
      </c>
      <c r="B9" s="5">
        <v>0</v>
      </c>
    </row>
    <row r="10" spans="1:5" x14ac:dyDescent="0.25">
      <c r="A10" s="3" t="s">
        <v>75</v>
      </c>
      <c r="B10" s="5">
        <v>0</v>
      </c>
      <c r="D10" s="12"/>
    </row>
    <row r="11" spans="1:5" x14ac:dyDescent="0.25">
      <c r="A11" s="3" t="s">
        <v>234</v>
      </c>
      <c r="B11" s="15">
        <f>+'Runner''s Stats'!B11-'Runner''s Stats QH'!B11</f>
        <v>15706293.450000003</v>
      </c>
    </row>
    <row r="12" spans="1:5" x14ac:dyDescent="0.25">
      <c r="A12" s="3" t="s">
        <v>259</v>
      </c>
      <c r="B12" s="10">
        <v>1150000</v>
      </c>
    </row>
    <row r="13" spans="1:5" x14ac:dyDescent="0.25">
      <c r="A13" s="3" t="s">
        <v>260</v>
      </c>
      <c r="B13" s="5">
        <v>781</v>
      </c>
    </row>
    <row r="14" spans="1:5" x14ac:dyDescent="0.25">
      <c r="A14" s="3" t="s">
        <v>76</v>
      </c>
      <c r="B14" s="5">
        <v>6.25</v>
      </c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QH</vt:lpstr>
      <vt:lpstr>Runner's Stats TB</vt:lpstr>
      <vt:lpstr>ColumnTitle3.A8.C181.3</vt:lpstr>
      <vt:lpstr>ColumnTitle4.A8.N107.4</vt:lpstr>
      <vt:lpstr>'Consolidated Pools Report'!Print_Area</vt:lpstr>
      <vt:lpstr>'Consolidated Pools Report'!Print_Titles</vt:lpstr>
      <vt:lpstr>'Handle and Attendance'!Print_Titles</vt:lpstr>
      <vt:lpstr>RowTitle5.A6.B14.5</vt:lpstr>
      <vt:lpstr>RowTitle6.A6.B14.6</vt:lpstr>
      <vt:lpstr>RowTitle7.A6.B6.7</vt:lpstr>
      <vt:lpstr>TitleRegion2.A6.G52.2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Tuchman, Brooke@CHRB</cp:lastModifiedBy>
  <cp:lastPrinted>2024-03-18T11:37:57Z</cp:lastPrinted>
  <dcterms:created xsi:type="dcterms:W3CDTF">2013-05-10T17:00:07Z</dcterms:created>
  <dcterms:modified xsi:type="dcterms:W3CDTF">2025-11-07T23:26:07Z</dcterms:modified>
</cp:coreProperties>
</file>